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8\Desktop\"/>
    </mc:Choice>
  </mc:AlternateContent>
  <bookViews>
    <workbookView xWindow="0" yWindow="0" windowWidth="20490" windowHeight="715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<sst xmlns="http://schemas.openxmlformats.org/spreadsheetml/2006/main" count="197" uniqueCount="70">
  <si>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</si>
  <si>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</si>
  <si>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</si>
  <si>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</si>
  <si>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</si>
  <si>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</si>
  <si>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</si>
  <si>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</si>
  <si>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</si>
  <si>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</si>
  <si>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</si>
  <si>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</si>
  <si>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</si>
  <si>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</si>
  <si>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</si>
  <si>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</si>
  <si>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</si>
  <si>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</si>
  <si>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</si>
  <si>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</si>
  <si>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</si>
  <si>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</si>
  <si>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</si>
  <si>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</si>
  <si>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</si>
  <si>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</si>
  <si>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</si>
  <si>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</si>
  <si>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</si>
  <si>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</si>
  <si>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</si>
  <si>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</si>
  <si>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</si>
  <si>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</si>
  <si>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</si>
  <si>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</si>
  <si>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Radnički Kragujevac</t>
  </si>
  <si>
    <t>Antonijević</t>
  </si>
  <si>
    <t>Aleksa</t>
  </si>
  <si>
    <t>Druga liga Srbije</t>
  </si>
  <si>
    <t>produženje</t>
  </si>
  <si>
    <t>Bogavac</t>
  </si>
  <si>
    <t>Danilo</t>
  </si>
  <si>
    <t>Đorđević</t>
  </si>
  <si>
    <t>Dušan</t>
  </si>
  <si>
    <t>Milanović</t>
  </si>
  <si>
    <t>Nemanja</t>
  </si>
  <si>
    <t>Milutinović</t>
  </si>
  <si>
    <t>Ivica</t>
  </si>
  <si>
    <t>Nedović</t>
  </si>
  <si>
    <t>Uroš</t>
  </si>
  <si>
    <t xml:space="preserve">Obradović </t>
  </si>
  <si>
    <t>Ninoslav</t>
  </si>
  <si>
    <t>Veselinović</t>
  </si>
  <si>
    <t>Marko</t>
  </si>
  <si>
    <t>Vlahović</t>
  </si>
  <si>
    <t>Vojin</t>
  </si>
  <si>
    <t>Živanović</t>
  </si>
  <si>
    <t>Jovan</t>
  </si>
  <si>
    <t>m</t>
  </si>
  <si>
    <t>Pavlović</t>
  </si>
  <si>
    <t>Radovan</t>
  </si>
  <si>
    <t>Jagodina</t>
  </si>
  <si>
    <t>Levajac</t>
  </si>
  <si>
    <t>Vuk</t>
  </si>
  <si>
    <t>Prva registracija</t>
  </si>
  <si>
    <t>Bojić</t>
  </si>
  <si>
    <t>Bogdan</t>
  </si>
  <si>
    <t>Pantović</t>
  </si>
  <si>
    <t>Boris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</si>
</sst>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0" fontId="3" fillId="0" borderId="0" xfId="0" applyFont="1" applyAlignment="1" applyProtection="1">
      <alignment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H19" sqref="H19"/>
    </sheetView>
  </sheetViews>
  <sheetFormatPr defaultRowHeight="13.5" x14ac:dyDescent="0.25"/>
  <cols>
    <col min="1" max="1" width="3.42578125" style="18" customWidth="1" collapsed="1"/>
    <col min="2" max="3" width="12.7109375" style="26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4" customWidth="1" collapsed="1"/>
    <col min="10" max="10" width="13.140625" style="20" customWidth="1" collapsed="1"/>
    <col min="11" max="11" width="13.140625" style="28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2"/>
      <c r="B1" s="51" t="s">
        <v>18</v>
      </c>
      <c r="C1" s="51"/>
      <c r="D1" s="51" t="s">
        <v>21</v>
      </c>
      <c r="E1" s="51"/>
      <c r="F1" s="47" t="s">
        <v>34</v>
      </c>
      <c r="G1" s="45"/>
      <c r="H1" s="48" t="s">
        <v>35</v>
      </c>
      <c r="I1" s="48" t="s">
        <v>33</v>
      </c>
      <c r="J1" s="49" t="s">
        <v>22</v>
      </c>
      <c r="K1" s="49" t="s">
        <v>20</v>
      </c>
      <c r="L1" s="49" t="s">
        <v>24</v>
      </c>
      <c r="N1" s="35" t="s">
        <v>26</v>
      </c>
    </row>
    <row r="2" spans="1:14" s="6" customFormat="1" ht="24.75" customHeight="1" x14ac:dyDescent="0.25">
      <c r="A2" s="5" t="s">
        <v>17</v>
      </c>
      <c r="B2" s="52" t="s">
        <v>36</v>
      </c>
      <c r="C2" s="23"/>
      <c r="G2" s="46"/>
      <c r="H2" s="34"/>
      <c r="I2" s="41"/>
      <c r="K2" s="27"/>
      <c r="L2" s="7"/>
      <c r="M2" s="8" t="s">
        <v>3</v>
      </c>
      <c r="N2" s="29"/>
    </row>
    <row r="3" spans="1:14" s="12" customFormat="1" ht="36" customHeight="1" x14ac:dyDescent="0.25">
      <c r="A3" s="9"/>
      <c r="B3" s="24" t="s">
        <v>0</v>
      </c>
      <c r="C3" s="24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6" t="s">
        <v>2</v>
      </c>
      <c r="I3" s="42" t="s">
        <v>16</v>
      </c>
      <c r="J3" s="1" t="s">
        <v>9</v>
      </c>
      <c r="K3" s="33" t="s">
        <v>19</v>
      </c>
      <c r="L3" s="1" t="s">
        <v>5</v>
      </c>
      <c r="M3" s="11" t="s">
        <v>4</v>
      </c>
      <c r="N3" s="30"/>
    </row>
    <row r="4" spans="1:14" ht="23.45" customHeight="1" x14ac:dyDescent="0.25">
      <c r="A4" s="13">
        <v>1</v>
      </c>
      <c r="B4" s="25" t="s">
        <v>37</v>
      </c>
      <c r="C4" s="25" t="s">
        <v>38</v>
      </c>
      <c r="D4" s="22">
        <v>2001</v>
      </c>
      <c r="E4" s="22">
        <v>5</v>
      </c>
      <c r="F4" s="22">
        <v>4</v>
      </c>
      <c r="G4" s="14">
        <f t="shared" ref="G4" si="0">DATE(D4,E4,F4)</f>
        <v>37015</v>
      </c>
      <c r="H4" s="15"/>
      <c r="I4" s="43" t="s">
        <v>39</v>
      </c>
      <c r="J4" s="16" t="s">
        <v>40</v>
      </c>
      <c r="K4" s="25"/>
      <c r="L4" s="15" t="s">
        <v>59</v>
      </c>
      <c r="N4" s="31"/>
    </row>
    <row r="5" spans="1:14" ht="23.45" customHeight="1" x14ac:dyDescent="0.25">
      <c r="A5" s="13">
        <v>2</v>
      </c>
      <c r="B5" s="25" t="s">
        <v>41</v>
      </c>
      <c r="C5" s="25" t="s">
        <v>42</v>
      </c>
      <c r="D5" s="22">
        <v>1997</v>
      </c>
      <c r="E5" s="22">
        <v>12</v>
      </c>
      <c r="F5" s="22">
        <v>12</v>
      </c>
      <c r="G5" s="14">
        <f t="shared" ref="G5:G68" si="1">DATE(D5,E5,F5)</f>
        <v>35776</v>
      </c>
      <c r="H5" s="15"/>
      <c r="I5" s="43" t="s">
        <v>39</v>
      </c>
      <c r="J5" s="16" t="s">
        <v>40</v>
      </c>
      <c r="K5" s="25"/>
      <c r="L5" s="15" t="s">
        <v>59</v>
      </c>
      <c r="N5" s="31"/>
    </row>
    <row r="6" spans="1:14" ht="23.45" customHeight="1" x14ac:dyDescent="0.25">
      <c r="A6" s="13">
        <v>3</v>
      </c>
      <c r="B6" s="25" t="s">
        <v>43</v>
      </c>
      <c r="C6" s="25" t="s">
        <v>44</v>
      </c>
      <c r="D6" s="22">
        <v>2001</v>
      </c>
      <c r="E6" s="22">
        <v>9</v>
      </c>
      <c r="F6" s="22">
        <v>30</v>
      </c>
      <c r="G6" s="14">
        <f t="shared" si="1"/>
        <v>37164</v>
      </c>
      <c r="H6" s="15"/>
      <c r="I6" s="43" t="s">
        <v>39</v>
      </c>
      <c r="J6" s="16" t="s">
        <v>40</v>
      </c>
      <c r="K6" s="25"/>
      <c r="L6" s="15" t="s">
        <v>59</v>
      </c>
      <c r="N6" s="31"/>
    </row>
    <row r="7" spans="1:14" ht="23.45" customHeight="1" x14ac:dyDescent="0.25">
      <c r="A7" s="13">
        <v>4</v>
      </c>
      <c r="B7" s="25" t="s">
        <v>45</v>
      </c>
      <c r="C7" s="25" t="s">
        <v>46</v>
      </c>
      <c r="D7" s="22">
        <v>2000</v>
      </c>
      <c r="E7" s="22">
        <v>8</v>
      </c>
      <c r="F7" s="22">
        <v>8</v>
      </c>
      <c r="G7" s="14">
        <f t="shared" si="1"/>
        <v>36746</v>
      </c>
      <c r="H7" s="15"/>
      <c r="I7" s="43" t="s">
        <v>39</v>
      </c>
      <c r="J7" s="16" t="s">
        <v>40</v>
      </c>
      <c r="K7" s="25"/>
      <c r="L7" s="15" t="s">
        <v>59</v>
      </c>
      <c r="N7" s="31"/>
    </row>
    <row r="8" spans="1:14" ht="23.45" customHeight="1" x14ac:dyDescent="0.25">
      <c r="A8" s="13">
        <v>5</v>
      </c>
      <c r="B8" s="25" t="s">
        <v>47</v>
      </c>
      <c r="C8" s="25" t="s">
        <v>48</v>
      </c>
      <c r="D8" s="22">
        <v>1958</v>
      </c>
      <c r="E8" s="22">
        <v>4</v>
      </c>
      <c r="F8" s="22">
        <v>22</v>
      </c>
      <c r="G8" s="14">
        <f t="shared" si="1"/>
        <v>21297</v>
      </c>
      <c r="H8" s="15"/>
      <c r="I8" s="43" t="s">
        <v>39</v>
      </c>
      <c r="J8" s="16" t="s">
        <v>40</v>
      </c>
      <c r="K8" s="25"/>
      <c r="L8" s="15" t="s">
        <v>59</v>
      </c>
      <c r="N8" s="31"/>
    </row>
    <row r="9" spans="1:14" ht="23.45" customHeight="1" x14ac:dyDescent="0.25">
      <c r="A9" s="13">
        <v>6</v>
      </c>
      <c r="B9" s="25" t="s">
        <v>49</v>
      </c>
      <c r="C9" s="25" t="s">
        <v>50</v>
      </c>
      <c r="D9" s="22">
        <v>1997</v>
      </c>
      <c r="E9" s="22">
        <v>7</v>
      </c>
      <c r="F9" s="22">
        <v>23</v>
      </c>
      <c r="G9" s="14">
        <f t="shared" si="1"/>
        <v>35634</v>
      </c>
      <c r="H9" s="15"/>
      <c r="I9" s="43" t="s">
        <v>39</v>
      </c>
      <c r="J9" s="16" t="s">
        <v>40</v>
      </c>
      <c r="K9" s="25"/>
      <c r="L9" s="15" t="s">
        <v>59</v>
      </c>
      <c r="N9" s="31"/>
    </row>
    <row r="10" spans="1:14" ht="23.45" customHeight="1" x14ac:dyDescent="0.25">
      <c r="A10" s="13">
        <v>7</v>
      </c>
      <c r="B10" s="25" t="s">
        <v>51</v>
      </c>
      <c r="C10" s="25" t="s">
        <v>52</v>
      </c>
      <c r="D10" s="22">
        <v>1958</v>
      </c>
      <c r="E10" s="22">
        <v>11</v>
      </c>
      <c r="F10" s="22">
        <v>3</v>
      </c>
      <c r="G10" s="14">
        <f t="shared" si="1"/>
        <v>21492</v>
      </c>
      <c r="H10" s="15"/>
      <c r="I10" s="43" t="s">
        <v>39</v>
      </c>
      <c r="J10" s="16" t="s">
        <v>40</v>
      </c>
      <c r="K10" s="25"/>
      <c r="L10" s="15"/>
      <c r="N10" s="31"/>
    </row>
    <row r="11" spans="1:14" ht="23.45" customHeight="1" x14ac:dyDescent="0.25">
      <c r="A11" s="13">
        <v>8</v>
      </c>
      <c r="B11" s="25" t="s">
        <v>53</v>
      </c>
      <c r="C11" s="25" t="s">
        <v>54</v>
      </c>
      <c r="D11" s="22">
        <v>1995</v>
      </c>
      <c r="E11" s="22">
        <v>10</v>
      </c>
      <c r="F11" s="22">
        <v>14</v>
      </c>
      <c r="G11" s="14" t="e">
        <f>DATE(#REF!,#REF!,#REF!)</f>
        <v>#REF!</v>
      </c>
      <c r="H11" s="15"/>
      <c r="I11" s="43" t="s">
        <v>39</v>
      </c>
      <c r="J11" s="16" t="s">
        <v>40</v>
      </c>
      <c r="K11" s="25"/>
      <c r="L11" s="15" t="s">
        <v>59</v>
      </c>
      <c r="N11" s="31"/>
    </row>
    <row r="12" spans="1:14" ht="23.45" customHeight="1" x14ac:dyDescent="0.25">
      <c r="A12" s="13">
        <v>9</v>
      </c>
      <c r="B12" s="25" t="s">
        <v>55</v>
      </c>
      <c r="C12" s="25" t="s">
        <v>56</v>
      </c>
      <c r="D12" s="22">
        <v>2005</v>
      </c>
      <c r="E12" s="22">
        <v>7</v>
      </c>
      <c r="F12" s="22">
        <v>17</v>
      </c>
      <c r="G12" s="14">
        <f>DATE(D11,E11,F11)</f>
        <v>34986</v>
      </c>
      <c r="H12" s="15"/>
      <c r="I12" s="43" t="s">
        <v>39</v>
      </c>
      <c r="J12" s="16" t="s">
        <v>40</v>
      </c>
      <c r="K12" s="25"/>
      <c r="L12" s="15" t="s">
        <v>59</v>
      </c>
      <c r="N12" s="31"/>
    </row>
    <row r="13" spans="1:14" ht="23.45" customHeight="1" x14ac:dyDescent="0.25">
      <c r="A13" s="13">
        <v>10</v>
      </c>
      <c r="B13" s="25" t="s">
        <v>57</v>
      </c>
      <c r="C13" s="25" t="s">
        <v>58</v>
      </c>
      <c r="D13" s="22">
        <v>1998</v>
      </c>
      <c r="E13" s="22">
        <v>11</v>
      </c>
      <c r="F13" s="22">
        <v>21</v>
      </c>
      <c r="G13" s="14">
        <f>DATE(D12,E12,F12)</f>
        <v>38550</v>
      </c>
      <c r="H13" s="15"/>
      <c r="I13" s="43" t="s">
        <v>39</v>
      </c>
      <c r="J13" s="16" t="s">
        <v>40</v>
      </c>
      <c r="K13" s="25"/>
      <c r="L13" s="15" t="s">
        <v>59</v>
      </c>
      <c r="N13" s="31"/>
    </row>
    <row r="14" spans="1:14" ht="23.45" customHeight="1" x14ac:dyDescent="0.25">
      <c r="A14" s="13">
        <v>11</v>
      </c>
      <c r="B14" s="25" t="s">
        <v>60</v>
      </c>
      <c r="C14" s="25" t="s">
        <v>61</v>
      </c>
      <c r="D14" s="22">
        <v>1969</v>
      </c>
      <c r="E14" s="22">
        <v>9</v>
      </c>
      <c r="F14" s="22">
        <v>26</v>
      </c>
      <c r="G14" s="14">
        <f>DATE(D13,E13,F13)</f>
        <v>36120</v>
      </c>
      <c r="H14" s="15"/>
      <c r="I14" s="43" t="s">
        <v>39</v>
      </c>
      <c r="J14" s="16" t="s">
        <v>62</v>
      </c>
      <c r="K14" s="25"/>
      <c r="L14" s="15" t="s">
        <v>59</v>
      </c>
      <c r="N14" s="31"/>
    </row>
    <row r="15" spans="1:14" ht="23.45" customHeight="1" x14ac:dyDescent="0.25">
      <c r="A15" s="13">
        <v>12</v>
      </c>
      <c r="B15" s="25" t="s">
        <v>63</v>
      </c>
      <c r="C15" s="25" t="s">
        <v>64</v>
      </c>
      <c r="D15" s="22">
        <v>2012</v>
      </c>
      <c r="E15" s="22">
        <v>6</v>
      </c>
      <c r="F15" s="22">
        <v>20</v>
      </c>
      <c r="G15" s="14">
        <f>DATE(D14,E14,F14)</f>
        <v>25472</v>
      </c>
      <c r="H15" s="15"/>
      <c r="I15" s="43" t="s">
        <v>39</v>
      </c>
      <c r="J15" s="16" t="s">
        <v>65</v>
      </c>
      <c r="K15" s="25"/>
      <c r="L15" s="15" t="s">
        <v>59</v>
      </c>
      <c r="N15" s="31"/>
    </row>
    <row r="16" spans="1:14" ht="23.45" customHeight="1" x14ac:dyDescent="0.25">
      <c r="A16" s="13">
        <v>13</v>
      </c>
      <c r="B16" s="25" t="s">
        <v>66</v>
      </c>
      <c r="C16" s="25" t="s">
        <v>67</v>
      </c>
      <c r="D16" s="22">
        <v>2007</v>
      </c>
      <c r="E16" s="22">
        <v>12</v>
      </c>
      <c r="F16" s="22">
        <v>25</v>
      </c>
      <c r="G16" s="14">
        <f>DATE(D15,E15,F15)</f>
        <v>41080</v>
      </c>
      <c r="H16" s="15"/>
      <c r="I16" s="43" t="s">
        <v>39</v>
      </c>
      <c r="J16" s="16" t="s">
        <v>65</v>
      </c>
      <c r="K16" s="25"/>
      <c r="L16" s="15" t="s">
        <v>59</v>
      </c>
      <c r="N16" s="31"/>
    </row>
    <row r="17" spans="1:14" ht="23.45" customHeight="1" x14ac:dyDescent="0.25">
      <c r="A17" s="13">
        <v>14</v>
      </c>
      <c r="B17" s="25" t="s">
        <v>68</v>
      </c>
      <c r="C17" s="25" t="s">
        <v>69</v>
      </c>
      <c r="D17" s="22">
        <v>2011</v>
      </c>
      <c r="E17" s="22">
        <v>8</v>
      </c>
      <c r="F17" s="22">
        <v>7</v>
      </c>
      <c r="G17" s="14">
        <f>DATE(D16,E16,F16)</f>
        <v>39441</v>
      </c>
      <c r="H17" s="15"/>
      <c r="I17" s="43" t="s">
        <v>39</v>
      </c>
      <c r="J17" s="16" t="s">
        <v>65</v>
      </c>
      <c r="K17" s="25"/>
      <c r="L17" s="15" t="s">
        <v>59</v>
      </c>
      <c r="N17" s="31"/>
    </row>
    <row r="18" spans="1:14" ht="23.45" customHeight="1" x14ac:dyDescent="0.25">
      <c r="A18" s="13">
        <v>15</v>
      </c>
      <c r="G18" s="14">
        <f>DATE(D17,E17,F17)</f>
        <v>40762</v>
      </c>
      <c r="N18" s="31"/>
    </row>
    <row r="19" spans="1:14" ht="23.45" customHeight="1" x14ac:dyDescent="0.25">
      <c r="A19" s="13">
        <v>16</v>
      </c>
      <c r="B19" s="25"/>
      <c r="C19" s="25"/>
      <c r="D19" s="22"/>
      <c r="E19" s="22"/>
      <c r="F19" s="22"/>
      <c r="G19" s="14" t="e">
        <f t="shared" si="1"/>
        <v>#NUM!</v>
      </c>
      <c r="H19" s="15"/>
      <c r="I19" s="43"/>
      <c r="J19" s="16"/>
      <c r="K19" s="25"/>
      <c r="L19" s="15"/>
      <c r="N19" s="31"/>
    </row>
    <row r="20" spans="1:14" ht="23.45" customHeight="1" x14ac:dyDescent="0.25">
      <c r="A20" s="13">
        <v>17</v>
      </c>
      <c r="B20" s="25"/>
      <c r="C20" s="25"/>
      <c r="D20" s="22"/>
      <c r="E20" s="22"/>
      <c r="F20" s="22"/>
      <c r="G20" s="14" t="e">
        <f t="shared" si="1"/>
        <v>#NUM!</v>
      </c>
      <c r="H20" s="15"/>
      <c r="I20" s="43"/>
      <c r="J20" s="16"/>
      <c r="K20" s="25"/>
      <c r="L20" s="15"/>
      <c r="N20" s="31"/>
    </row>
    <row r="21" spans="1:14" ht="23.45" customHeight="1" x14ac:dyDescent="0.25">
      <c r="A21" s="13">
        <v>18</v>
      </c>
      <c r="B21" s="25"/>
      <c r="C21" s="25"/>
      <c r="D21" s="22"/>
      <c r="E21" s="22"/>
      <c r="F21" s="22"/>
      <c r="G21" s="14" t="e">
        <f t="shared" si="1"/>
        <v>#NUM!</v>
      </c>
      <c r="H21" s="15"/>
      <c r="I21" s="43"/>
      <c r="J21" s="16"/>
      <c r="K21" s="25"/>
      <c r="L21" s="15"/>
      <c r="N21" s="31"/>
    </row>
    <row r="22" spans="1:14" ht="23.45" customHeight="1" x14ac:dyDescent="0.25">
      <c r="A22" s="13">
        <v>19</v>
      </c>
      <c r="B22" s="25"/>
      <c r="C22" s="25"/>
      <c r="D22" s="22"/>
      <c r="E22" s="22"/>
      <c r="F22" s="22"/>
      <c r="G22" s="14" t="e">
        <f t="shared" si="1"/>
        <v>#NUM!</v>
      </c>
      <c r="H22" s="15"/>
      <c r="I22" s="43"/>
      <c r="J22" s="16"/>
      <c r="K22" s="25"/>
      <c r="L22" s="15"/>
      <c r="N22" s="31"/>
    </row>
    <row r="23" spans="1:14" ht="23.45" customHeight="1" x14ac:dyDescent="0.25">
      <c r="A23" s="13">
        <v>20</v>
      </c>
      <c r="B23" s="25"/>
      <c r="C23" s="25"/>
      <c r="D23" s="22"/>
      <c r="E23" s="22"/>
      <c r="F23" s="22"/>
      <c r="G23" s="14" t="e">
        <f t="shared" si="1"/>
        <v>#NUM!</v>
      </c>
      <c r="H23" s="15"/>
      <c r="I23" s="43"/>
      <c r="J23" s="16"/>
      <c r="K23" s="25"/>
      <c r="L23" s="15"/>
      <c r="N23" s="31"/>
    </row>
    <row r="24" spans="1:14" ht="23.45" customHeight="1" x14ac:dyDescent="0.25">
      <c r="A24" s="13">
        <v>21</v>
      </c>
      <c r="B24" s="25"/>
      <c r="C24" s="25"/>
      <c r="D24" s="22"/>
      <c r="E24" s="22"/>
      <c r="F24" s="22"/>
      <c r="G24" s="14" t="e">
        <f t="shared" si="1"/>
        <v>#NUM!</v>
      </c>
      <c r="H24" s="15"/>
      <c r="I24" s="43"/>
      <c r="J24" s="16"/>
      <c r="K24" s="25"/>
      <c r="L24" s="15"/>
      <c r="N24" s="31"/>
    </row>
    <row r="25" spans="1:14" ht="23.45" customHeight="1" x14ac:dyDescent="0.25">
      <c r="A25" s="13">
        <v>22</v>
      </c>
      <c r="B25" s="25"/>
      <c r="C25" s="25"/>
      <c r="D25" s="22"/>
      <c r="E25" s="22"/>
      <c r="F25" s="22"/>
      <c r="G25" s="14" t="e">
        <f t="shared" si="1"/>
        <v>#NUM!</v>
      </c>
      <c r="H25" s="15"/>
      <c r="I25" s="43"/>
      <c r="J25" s="16"/>
      <c r="K25" s="25"/>
      <c r="L25" s="15"/>
      <c r="N25" s="31"/>
    </row>
    <row r="26" spans="1:14" ht="23.45" customHeight="1" x14ac:dyDescent="0.25">
      <c r="A26" s="13">
        <v>23</v>
      </c>
      <c r="B26" s="25"/>
      <c r="C26" s="25"/>
      <c r="D26" s="22"/>
      <c r="E26" s="22"/>
      <c r="F26" s="22"/>
      <c r="G26" s="14" t="e">
        <f t="shared" si="1"/>
        <v>#NUM!</v>
      </c>
      <c r="H26" s="15"/>
      <c r="I26" s="43"/>
      <c r="J26" s="16"/>
      <c r="K26" s="25"/>
      <c r="L26" s="15"/>
      <c r="N26" s="31"/>
    </row>
    <row r="27" spans="1:14" ht="23.45" customHeight="1" x14ac:dyDescent="0.25">
      <c r="A27" s="13">
        <v>24</v>
      </c>
      <c r="B27" s="25"/>
      <c r="C27" s="25"/>
      <c r="D27" s="22"/>
      <c r="E27" s="22"/>
      <c r="F27" s="22"/>
      <c r="G27" s="14" t="e">
        <f t="shared" si="1"/>
        <v>#NUM!</v>
      </c>
      <c r="H27" s="15"/>
      <c r="I27" s="43"/>
      <c r="J27" s="16"/>
      <c r="K27" s="25"/>
      <c r="L27" s="15"/>
      <c r="N27" s="31"/>
    </row>
    <row r="28" spans="1:14" ht="23.45" customHeight="1" x14ac:dyDescent="0.25">
      <c r="A28" s="13">
        <v>25</v>
      </c>
      <c r="B28" s="25"/>
      <c r="C28" s="25"/>
      <c r="D28" s="22"/>
      <c r="E28" s="22"/>
      <c r="F28" s="22"/>
      <c r="G28" s="14" t="e">
        <f t="shared" si="1"/>
        <v>#NUM!</v>
      </c>
      <c r="H28" s="15"/>
      <c r="I28" s="43"/>
      <c r="J28" s="16"/>
      <c r="K28" s="25"/>
      <c r="L28" s="15"/>
      <c r="N28" s="31"/>
    </row>
    <row r="29" spans="1:14" ht="23.45" customHeight="1" x14ac:dyDescent="0.25">
      <c r="A29" s="13">
        <v>26</v>
      </c>
      <c r="B29" s="25"/>
      <c r="C29" s="25"/>
      <c r="D29" s="22"/>
      <c r="E29" s="22"/>
      <c r="F29" s="22"/>
      <c r="G29" s="14" t="e">
        <f t="shared" si="1"/>
        <v>#NUM!</v>
      </c>
      <c r="H29" s="15"/>
      <c r="I29" s="43"/>
      <c r="J29" s="16"/>
      <c r="K29" s="25"/>
      <c r="L29" s="15"/>
      <c r="N29" s="31"/>
    </row>
    <row r="30" spans="1:14" ht="23.45" customHeight="1" x14ac:dyDescent="0.25">
      <c r="A30" s="13">
        <v>27</v>
      </c>
      <c r="B30" s="25"/>
      <c r="C30" s="25"/>
      <c r="D30" s="22"/>
      <c r="E30" s="22"/>
      <c r="F30" s="22"/>
      <c r="G30" s="14" t="e">
        <f t="shared" si="1"/>
        <v>#NUM!</v>
      </c>
      <c r="H30" s="15"/>
      <c r="I30" s="43"/>
      <c r="J30" s="16"/>
      <c r="K30" s="25"/>
      <c r="L30" s="15"/>
      <c r="N30" s="31"/>
    </row>
    <row r="31" spans="1:14" ht="23.45" customHeight="1" x14ac:dyDescent="0.25">
      <c r="A31" s="13">
        <v>28</v>
      </c>
      <c r="B31" s="25"/>
      <c r="C31" s="25"/>
      <c r="D31" s="22"/>
      <c r="E31" s="22"/>
      <c r="F31" s="22"/>
      <c r="G31" s="14" t="e">
        <f t="shared" si="1"/>
        <v>#NUM!</v>
      </c>
      <c r="H31" s="15"/>
      <c r="I31" s="43"/>
      <c r="J31" s="16"/>
      <c r="K31" s="25"/>
      <c r="L31" s="15"/>
      <c r="N31" s="31"/>
    </row>
    <row r="32" spans="1:14" ht="23.45" customHeight="1" x14ac:dyDescent="0.25">
      <c r="A32" s="13">
        <v>29</v>
      </c>
      <c r="B32" s="25"/>
      <c r="C32" s="25"/>
      <c r="D32" s="22"/>
      <c r="E32" s="22"/>
      <c r="F32" s="22"/>
      <c r="G32" s="14" t="e">
        <f t="shared" si="1"/>
        <v>#NUM!</v>
      </c>
      <c r="H32" s="15"/>
      <c r="I32" s="43"/>
      <c r="J32" s="16"/>
      <c r="K32" s="25"/>
      <c r="L32" s="15"/>
      <c r="N32" s="31"/>
    </row>
    <row r="33" spans="1:14" ht="23.45" customHeight="1" x14ac:dyDescent="0.25">
      <c r="A33" s="13">
        <v>30</v>
      </c>
      <c r="B33" s="25"/>
      <c r="C33" s="25"/>
      <c r="D33" s="22"/>
      <c r="E33" s="22"/>
      <c r="F33" s="22"/>
      <c r="G33" s="14" t="e">
        <f t="shared" si="1"/>
        <v>#NUM!</v>
      </c>
      <c r="H33" s="15"/>
      <c r="I33" s="43"/>
      <c r="J33" s="16"/>
      <c r="K33" s="25"/>
      <c r="L33" s="15"/>
      <c r="N33" s="31"/>
    </row>
    <row r="34" spans="1:14" ht="23.45" customHeight="1" x14ac:dyDescent="0.25">
      <c r="A34" s="13">
        <v>31</v>
      </c>
      <c r="B34" s="25"/>
      <c r="C34" s="25"/>
      <c r="D34" s="22"/>
      <c r="E34" s="22"/>
      <c r="F34" s="22"/>
      <c r="G34" s="14" t="e">
        <f t="shared" si="1"/>
        <v>#NUM!</v>
      </c>
      <c r="H34" s="15"/>
      <c r="I34" s="43"/>
      <c r="J34" s="16"/>
      <c r="K34" s="25"/>
      <c r="L34" s="15"/>
      <c r="N34" s="31"/>
    </row>
    <row r="35" spans="1:14" ht="23.45" customHeight="1" x14ac:dyDescent="0.25">
      <c r="A35" s="13">
        <v>32</v>
      </c>
      <c r="B35" s="25"/>
      <c r="C35" s="25"/>
      <c r="D35" s="22"/>
      <c r="E35" s="22"/>
      <c r="F35" s="22"/>
      <c r="G35" s="14" t="e">
        <f t="shared" si="1"/>
        <v>#NUM!</v>
      </c>
      <c r="H35" s="15"/>
      <c r="I35" s="43"/>
      <c r="J35" s="16"/>
      <c r="K35" s="25"/>
      <c r="L35" s="15"/>
      <c r="N35" s="31"/>
    </row>
    <row r="36" spans="1:14" ht="23.45" customHeight="1" x14ac:dyDescent="0.25">
      <c r="A36" s="13">
        <v>33</v>
      </c>
      <c r="B36" s="25"/>
      <c r="C36" s="25"/>
      <c r="D36" s="22"/>
      <c r="E36" s="22"/>
      <c r="F36" s="22"/>
      <c r="G36" s="14" t="e">
        <f t="shared" si="1"/>
        <v>#NUM!</v>
      </c>
      <c r="H36" s="15"/>
      <c r="I36" s="43"/>
      <c r="J36" s="16"/>
      <c r="K36" s="25"/>
      <c r="L36" s="15"/>
      <c r="N36" s="31"/>
    </row>
    <row r="37" spans="1:14" ht="23.45" customHeight="1" x14ac:dyDescent="0.25">
      <c r="A37" s="13">
        <v>34</v>
      </c>
      <c r="B37" s="25"/>
      <c r="C37" s="25"/>
      <c r="D37" s="22"/>
      <c r="E37" s="22"/>
      <c r="F37" s="22"/>
      <c r="G37" s="14" t="e">
        <f t="shared" si="1"/>
        <v>#NUM!</v>
      </c>
      <c r="H37" s="15"/>
      <c r="I37" s="43"/>
      <c r="J37" s="16"/>
      <c r="K37" s="25"/>
      <c r="L37" s="15"/>
      <c r="N37" s="31"/>
    </row>
    <row r="38" spans="1:14" ht="23.45" customHeight="1" x14ac:dyDescent="0.25">
      <c r="A38" s="13">
        <v>35</v>
      </c>
      <c r="B38" s="25"/>
      <c r="C38" s="25"/>
      <c r="D38" s="22"/>
      <c r="E38" s="22"/>
      <c r="F38" s="22"/>
      <c r="G38" s="14" t="e">
        <f t="shared" si="1"/>
        <v>#NUM!</v>
      </c>
      <c r="H38" s="15"/>
      <c r="I38" s="43"/>
      <c r="J38" s="16"/>
      <c r="K38" s="25"/>
      <c r="L38" s="15"/>
      <c r="N38" s="31"/>
    </row>
    <row r="39" spans="1:14" ht="23.45" customHeight="1" x14ac:dyDescent="0.25">
      <c r="A39" s="13">
        <v>36</v>
      </c>
      <c r="B39" s="25"/>
      <c r="C39" s="25"/>
      <c r="D39" s="22"/>
      <c r="E39" s="22"/>
      <c r="F39" s="22"/>
      <c r="G39" s="14" t="e">
        <f t="shared" si="1"/>
        <v>#NUM!</v>
      </c>
      <c r="H39" s="15"/>
      <c r="I39" s="43"/>
      <c r="J39" s="16"/>
      <c r="K39" s="25"/>
      <c r="L39" s="15"/>
      <c r="N39" s="31"/>
    </row>
    <row r="40" spans="1:14" ht="23.45" customHeight="1" x14ac:dyDescent="0.25">
      <c r="A40" s="13">
        <v>37</v>
      </c>
      <c r="B40" s="25"/>
      <c r="C40" s="25"/>
      <c r="D40" s="22"/>
      <c r="E40" s="22"/>
      <c r="F40" s="22"/>
      <c r="G40" s="14" t="e">
        <f t="shared" si="1"/>
        <v>#NUM!</v>
      </c>
      <c r="H40" s="15"/>
      <c r="I40" s="43"/>
      <c r="J40" s="16"/>
      <c r="K40" s="25"/>
      <c r="L40" s="15"/>
      <c r="N40" s="31"/>
    </row>
    <row r="41" spans="1:14" ht="23.45" customHeight="1" x14ac:dyDescent="0.25">
      <c r="A41" s="13">
        <v>38</v>
      </c>
      <c r="B41" s="25"/>
      <c r="C41" s="25"/>
      <c r="D41" s="22"/>
      <c r="E41" s="22"/>
      <c r="F41" s="22"/>
      <c r="G41" s="14" t="e">
        <f t="shared" si="1"/>
        <v>#NUM!</v>
      </c>
      <c r="H41" s="15"/>
      <c r="I41" s="43"/>
      <c r="J41" s="16"/>
      <c r="K41" s="25"/>
      <c r="L41" s="15"/>
      <c r="N41" s="31"/>
    </row>
    <row r="42" spans="1:14" ht="23.45" customHeight="1" x14ac:dyDescent="0.25">
      <c r="A42" s="13">
        <v>39</v>
      </c>
      <c r="B42" s="25"/>
      <c r="C42" s="25"/>
      <c r="D42" s="22"/>
      <c r="E42" s="22"/>
      <c r="F42" s="22"/>
      <c r="G42" s="14" t="e">
        <f t="shared" si="1"/>
        <v>#NUM!</v>
      </c>
      <c r="H42" s="15"/>
      <c r="I42" s="43"/>
      <c r="J42" s="16"/>
      <c r="K42" s="25"/>
      <c r="L42" s="15"/>
      <c r="N42" s="31"/>
    </row>
    <row r="43" spans="1:14" ht="23.45" customHeight="1" x14ac:dyDescent="0.25">
      <c r="A43" s="13">
        <v>40</v>
      </c>
      <c r="B43" s="25"/>
      <c r="C43" s="25"/>
      <c r="D43" s="22"/>
      <c r="E43" s="22"/>
      <c r="F43" s="22"/>
      <c r="G43" s="14" t="e">
        <f t="shared" si="1"/>
        <v>#NUM!</v>
      </c>
      <c r="H43" s="15"/>
      <c r="I43" s="43"/>
      <c r="J43" s="16"/>
      <c r="K43" s="25"/>
      <c r="L43" s="15"/>
      <c r="N43" s="31"/>
    </row>
    <row r="44" spans="1:14" ht="23.45" customHeight="1" x14ac:dyDescent="0.25">
      <c r="A44" s="13">
        <v>41</v>
      </c>
      <c r="B44" s="25"/>
      <c r="C44" s="25"/>
      <c r="D44" s="22"/>
      <c r="E44" s="22"/>
      <c r="F44" s="22"/>
      <c r="G44" s="14" t="e">
        <f t="shared" si="1"/>
        <v>#NUM!</v>
      </c>
      <c r="H44" s="15"/>
      <c r="I44" s="43"/>
      <c r="J44" s="16"/>
      <c r="K44" s="25"/>
      <c r="L44" s="15"/>
      <c r="N44" s="31"/>
    </row>
    <row r="45" spans="1:14" ht="23.45" customHeight="1" x14ac:dyDescent="0.25">
      <c r="A45" s="13">
        <v>42</v>
      </c>
      <c r="B45" s="25"/>
      <c r="C45" s="25"/>
      <c r="D45" s="22"/>
      <c r="E45" s="22"/>
      <c r="F45" s="22"/>
      <c r="G45" s="14" t="e">
        <f t="shared" si="1"/>
        <v>#NUM!</v>
      </c>
      <c r="H45" s="15"/>
      <c r="I45" s="43"/>
      <c r="J45" s="16"/>
      <c r="K45" s="25"/>
      <c r="L45" s="15"/>
      <c r="N45" s="31"/>
    </row>
    <row r="46" spans="1:14" ht="23.45" customHeight="1" x14ac:dyDescent="0.25">
      <c r="A46" s="13">
        <v>43</v>
      </c>
      <c r="B46" s="25"/>
      <c r="C46" s="25"/>
      <c r="D46" s="22"/>
      <c r="E46" s="22"/>
      <c r="F46" s="22"/>
      <c r="G46" s="14" t="e">
        <f t="shared" si="1"/>
        <v>#NUM!</v>
      </c>
      <c r="H46" s="15"/>
      <c r="I46" s="43"/>
      <c r="J46" s="16"/>
      <c r="K46" s="25"/>
      <c r="L46" s="15"/>
      <c r="N46" s="31"/>
    </row>
    <row r="47" spans="1:14" ht="23.45" customHeight="1" x14ac:dyDescent="0.25">
      <c r="A47" s="13">
        <v>44</v>
      </c>
      <c r="B47" s="25"/>
      <c r="C47" s="25"/>
      <c r="D47" s="22"/>
      <c r="E47" s="22"/>
      <c r="F47" s="22"/>
      <c r="G47" s="14" t="e">
        <f t="shared" si="1"/>
        <v>#NUM!</v>
      </c>
      <c r="H47" s="15"/>
      <c r="I47" s="43"/>
      <c r="J47" s="16"/>
      <c r="K47" s="25"/>
      <c r="L47" s="15"/>
      <c r="N47" s="31"/>
    </row>
    <row r="48" spans="1:14" ht="23.45" customHeight="1" x14ac:dyDescent="0.25">
      <c r="A48" s="13">
        <v>45</v>
      </c>
      <c r="B48" s="25"/>
      <c r="C48" s="25"/>
      <c r="D48" s="22"/>
      <c r="E48" s="22"/>
      <c r="F48" s="22"/>
      <c r="G48" s="14" t="e">
        <f t="shared" si="1"/>
        <v>#NUM!</v>
      </c>
      <c r="H48" s="15"/>
      <c r="I48" s="43"/>
      <c r="J48" s="16"/>
      <c r="K48" s="25"/>
      <c r="L48" s="15"/>
      <c r="N48" s="31"/>
    </row>
    <row r="49" spans="1:14" ht="23.45" customHeight="1" x14ac:dyDescent="0.25">
      <c r="A49" s="13">
        <v>46</v>
      </c>
      <c r="B49" s="25"/>
      <c r="C49" s="25"/>
      <c r="D49" s="22"/>
      <c r="E49" s="22"/>
      <c r="F49" s="22"/>
      <c r="G49" s="14" t="e">
        <f t="shared" si="1"/>
        <v>#NUM!</v>
      </c>
      <c r="H49" s="15"/>
      <c r="I49" s="43"/>
      <c r="J49" s="16"/>
      <c r="K49" s="25"/>
      <c r="L49" s="15"/>
      <c r="N49" s="31"/>
    </row>
    <row r="50" spans="1:14" ht="23.45" customHeight="1" x14ac:dyDescent="0.25">
      <c r="A50" s="13">
        <v>47</v>
      </c>
      <c r="B50" s="25"/>
      <c r="C50" s="25"/>
      <c r="D50" s="22"/>
      <c r="E50" s="22"/>
      <c r="F50" s="22"/>
      <c r="G50" s="14" t="e">
        <f t="shared" si="1"/>
        <v>#NUM!</v>
      </c>
      <c r="H50" s="15"/>
      <c r="I50" s="43"/>
      <c r="J50" s="16"/>
      <c r="K50" s="25"/>
      <c r="L50" s="15"/>
      <c r="N50" s="31"/>
    </row>
    <row r="51" spans="1:14" ht="23.45" customHeight="1" x14ac:dyDescent="0.25">
      <c r="A51" s="13">
        <v>48</v>
      </c>
      <c r="B51" s="25"/>
      <c r="C51" s="25"/>
      <c r="D51" s="22"/>
      <c r="E51" s="22"/>
      <c r="F51" s="22"/>
      <c r="G51" s="14" t="e">
        <f t="shared" si="1"/>
        <v>#NUM!</v>
      </c>
      <c r="H51" s="15"/>
      <c r="I51" s="43"/>
      <c r="J51" s="16"/>
      <c r="K51" s="25"/>
      <c r="L51" s="15"/>
      <c r="N51" s="31"/>
    </row>
    <row r="52" spans="1:14" ht="23.45" customHeight="1" x14ac:dyDescent="0.25">
      <c r="A52" s="13">
        <v>49</v>
      </c>
      <c r="B52" s="25"/>
      <c r="C52" s="25"/>
      <c r="D52" s="22"/>
      <c r="E52" s="22"/>
      <c r="F52" s="22"/>
      <c r="G52" s="14" t="e">
        <f t="shared" si="1"/>
        <v>#NUM!</v>
      </c>
      <c r="H52" s="15"/>
      <c r="I52" s="43"/>
      <c r="J52" s="16"/>
      <c r="K52" s="25"/>
      <c r="L52" s="15"/>
      <c r="N52" s="31"/>
    </row>
    <row r="53" spans="1:14" ht="23.45" customHeight="1" x14ac:dyDescent="0.25">
      <c r="A53" s="13">
        <v>50</v>
      </c>
      <c r="B53" s="25"/>
      <c r="C53" s="25"/>
      <c r="D53" s="22"/>
      <c r="E53" s="22"/>
      <c r="F53" s="22"/>
      <c r="G53" s="14" t="e">
        <f t="shared" si="1"/>
        <v>#NUM!</v>
      </c>
      <c r="H53" s="15"/>
      <c r="I53" s="43"/>
      <c r="J53" s="16"/>
      <c r="K53" s="25"/>
      <c r="L53" s="15"/>
      <c r="N53" s="31"/>
    </row>
    <row r="54" spans="1:14" ht="23.45" customHeight="1" x14ac:dyDescent="0.25">
      <c r="A54" s="13">
        <v>51</v>
      </c>
      <c r="B54" s="25"/>
      <c r="C54" s="25"/>
      <c r="D54" s="22"/>
      <c r="E54" s="22"/>
      <c r="F54" s="22"/>
      <c r="G54" s="14" t="e">
        <f t="shared" si="1"/>
        <v>#NUM!</v>
      </c>
      <c r="H54" s="15"/>
      <c r="I54" s="43"/>
      <c r="J54" s="16"/>
      <c r="K54" s="25"/>
      <c r="L54" s="15"/>
      <c r="N54" s="31"/>
    </row>
    <row r="55" spans="1:14" ht="23.45" customHeight="1" x14ac:dyDescent="0.25">
      <c r="A55" s="13">
        <v>52</v>
      </c>
      <c r="B55" s="25"/>
      <c r="C55" s="25"/>
      <c r="D55" s="22"/>
      <c r="E55" s="22"/>
      <c r="F55" s="22"/>
      <c r="G55" s="14" t="e">
        <f t="shared" si="1"/>
        <v>#NUM!</v>
      </c>
      <c r="H55" s="15"/>
      <c r="I55" s="43"/>
      <c r="J55" s="16"/>
      <c r="K55" s="25"/>
      <c r="L55" s="15"/>
      <c r="N55" s="31"/>
    </row>
    <row r="56" spans="1:14" ht="23.45" customHeight="1" x14ac:dyDescent="0.25">
      <c r="A56" s="13">
        <v>53</v>
      </c>
      <c r="B56" s="25"/>
      <c r="C56" s="25"/>
      <c r="D56" s="22"/>
      <c r="E56" s="22"/>
      <c r="F56" s="22"/>
      <c r="G56" s="14" t="e">
        <f t="shared" si="1"/>
        <v>#NUM!</v>
      </c>
      <c r="H56" s="15"/>
      <c r="I56" s="43"/>
      <c r="J56" s="16"/>
      <c r="K56" s="25"/>
      <c r="L56" s="15"/>
      <c r="N56" s="31"/>
    </row>
    <row r="57" spans="1:14" ht="23.45" customHeight="1" x14ac:dyDescent="0.25">
      <c r="A57" s="13">
        <v>54</v>
      </c>
      <c r="B57" s="25"/>
      <c r="C57" s="25"/>
      <c r="D57" s="22"/>
      <c r="E57" s="22"/>
      <c r="F57" s="22"/>
      <c r="G57" s="14" t="e">
        <f t="shared" si="1"/>
        <v>#NUM!</v>
      </c>
      <c r="H57" s="15"/>
      <c r="I57" s="43"/>
      <c r="J57" s="16"/>
      <c r="K57" s="25"/>
      <c r="L57" s="15"/>
      <c r="N57" s="31"/>
    </row>
    <row r="58" spans="1:14" ht="23.45" customHeight="1" x14ac:dyDescent="0.25">
      <c r="A58" s="13">
        <v>55</v>
      </c>
      <c r="B58" s="25"/>
      <c r="C58" s="25"/>
      <c r="D58" s="22"/>
      <c r="E58" s="22"/>
      <c r="F58" s="22"/>
      <c r="G58" s="14" t="e">
        <f t="shared" si="1"/>
        <v>#NUM!</v>
      </c>
      <c r="H58" s="15"/>
      <c r="I58" s="43"/>
      <c r="J58" s="16"/>
      <c r="K58" s="25"/>
      <c r="L58" s="15"/>
      <c r="N58" s="31"/>
    </row>
    <row r="59" spans="1:14" ht="23.45" customHeight="1" x14ac:dyDescent="0.25">
      <c r="A59" s="13">
        <v>56</v>
      </c>
      <c r="B59" s="25"/>
      <c r="C59" s="25"/>
      <c r="D59" s="22"/>
      <c r="E59" s="22"/>
      <c r="F59" s="22"/>
      <c r="G59" s="14" t="e">
        <f t="shared" si="1"/>
        <v>#NUM!</v>
      </c>
      <c r="H59" s="15"/>
      <c r="I59" s="43"/>
      <c r="J59" s="16"/>
      <c r="K59" s="25"/>
      <c r="L59" s="15"/>
      <c r="N59" s="31"/>
    </row>
    <row r="60" spans="1:14" ht="23.45" customHeight="1" x14ac:dyDescent="0.25">
      <c r="A60" s="13">
        <v>57</v>
      </c>
      <c r="B60" s="25"/>
      <c r="C60" s="25"/>
      <c r="D60" s="22"/>
      <c r="E60" s="22"/>
      <c r="F60" s="22"/>
      <c r="G60" s="14" t="e">
        <f t="shared" si="1"/>
        <v>#NUM!</v>
      </c>
      <c r="H60" s="15"/>
      <c r="I60" s="43"/>
      <c r="J60" s="16"/>
      <c r="K60" s="25"/>
      <c r="L60" s="15"/>
      <c r="N60" s="31"/>
    </row>
    <row r="61" spans="1:14" ht="23.45" customHeight="1" x14ac:dyDescent="0.25">
      <c r="A61" s="13">
        <v>58</v>
      </c>
      <c r="B61" s="25"/>
      <c r="C61" s="25"/>
      <c r="D61" s="22"/>
      <c r="E61" s="22"/>
      <c r="F61" s="22"/>
      <c r="G61" s="14" t="e">
        <f t="shared" si="1"/>
        <v>#NUM!</v>
      </c>
      <c r="H61" s="15"/>
      <c r="I61" s="43"/>
      <c r="J61" s="16"/>
      <c r="K61" s="25"/>
      <c r="L61" s="15"/>
      <c r="N61" s="31"/>
    </row>
    <row r="62" spans="1:14" ht="23.45" customHeight="1" x14ac:dyDescent="0.25">
      <c r="A62" s="13">
        <v>59</v>
      </c>
      <c r="B62" s="25"/>
      <c r="C62" s="25"/>
      <c r="D62" s="22"/>
      <c r="E62" s="22"/>
      <c r="F62" s="22"/>
      <c r="G62" s="14" t="e">
        <f t="shared" si="1"/>
        <v>#NUM!</v>
      </c>
      <c r="H62" s="15"/>
      <c r="I62" s="43"/>
      <c r="J62" s="16"/>
      <c r="K62" s="25"/>
      <c r="L62" s="15"/>
    </row>
    <row r="63" spans="1:14" ht="23.45" customHeight="1" x14ac:dyDescent="0.25">
      <c r="A63" s="13">
        <v>60</v>
      </c>
      <c r="B63" s="25"/>
      <c r="C63" s="25"/>
      <c r="D63" s="22"/>
      <c r="E63" s="22"/>
      <c r="F63" s="22"/>
      <c r="G63" s="14" t="e">
        <f t="shared" si="1"/>
        <v>#NUM!</v>
      </c>
      <c r="H63" s="15"/>
      <c r="I63" s="43"/>
      <c r="J63" s="16"/>
      <c r="K63" s="25"/>
      <c r="L63" s="15"/>
    </row>
    <row r="64" spans="1:14" ht="23.45" customHeight="1" x14ac:dyDescent="0.25">
      <c r="A64" s="13">
        <v>61</v>
      </c>
      <c r="B64" s="25"/>
      <c r="C64" s="25"/>
      <c r="D64" s="22"/>
      <c r="E64" s="22"/>
      <c r="F64" s="22"/>
      <c r="G64" s="14" t="e">
        <f t="shared" si="1"/>
        <v>#NUM!</v>
      </c>
      <c r="H64" s="15"/>
      <c r="I64" s="43"/>
      <c r="J64" s="16"/>
      <c r="K64" s="25"/>
      <c r="L64" s="15"/>
    </row>
    <row r="65" spans="1:12" ht="23.45" customHeight="1" x14ac:dyDescent="0.25">
      <c r="A65" s="13">
        <v>62</v>
      </c>
      <c r="B65" s="25"/>
      <c r="C65" s="25"/>
      <c r="D65" s="22"/>
      <c r="E65" s="22"/>
      <c r="F65" s="22"/>
      <c r="G65" s="14" t="e">
        <f t="shared" si="1"/>
        <v>#NUM!</v>
      </c>
      <c r="H65" s="15"/>
      <c r="I65" s="43"/>
      <c r="J65" s="16"/>
      <c r="K65" s="25"/>
      <c r="L65" s="15"/>
    </row>
    <row r="66" spans="1:12" ht="23.45" customHeight="1" x14ac:dyDescent="0.25">
      <c r="A66" s="13">
        <v>63</v>
      </c>
      <c r="B66" s="25"/>
      <c r="C66" s="25"/>
      <c r="D66" s="22"/>
      <c r="E66" s="22"/>
      <c r="F66" s="22"/>
      <c r="G66" s="14" t="e">
        <f t="shared" si="1"/>
        <v>#NUM!</v>
      </c>
      <c r="H66" s="15"/>
      <c r="I66" s="43"/>
      <c r="J66" s="16"/>
      <c r="K66" s="25"/>
      <c r="L66" s="15"/>
    </row>
    <row r="67" spans="1:12" ht="23.45" customHeight="1" x14ac:dyDescent="0.25">
      <c r="A67" s="13">
        <v>64</v>
      </c>
      <c r="B67" s="25"/>
      <c r="C67" s="25"/>
      <c r="D67" s="22"/>
      <c r="E67" s="22"/>
      <c r="F67" s="22"/>
      <c r="G67" s="14" t="e">
        <f t="shared" si="1"/>
        <v>#NUM!</v>
      </c>
      <c r="H67" s="15"/>
      <c r="I67" s="43"/>
      <c r="J67" s="16"/>
      <c r="K67" s="25"/>
      <c r="L67" s="15"/>
    </row>
    <row r="68" spans="1:12" ht="23.45" customHeight="1" x14ac:dyDescent="0.25">
      <c r="A68" s="13">
        <v>65</v>
      </c>
      <c r="B68" s="25"/>
      <c r="C68" s="25"/>
      <c r="D68" s="22"/>
      <c r="E68" s="22"/>
      <c r="F68" s="22"/>
      <c r="G68" s="14" t="e">
        <f t="shared" si="1"/>
        <v>#NUM!</v>
      </c>
      <c r="H68" s="15"/>
      <c r="I68" s="43"/>
      <c r="J68" s="16"/>
      <c r="K68" s="25"/>
      <c r="L68" s="15"/>
    </row>
    <row r="69" spans="1:12" ht="23.45" customHeight="1" x14ac:dyDescent="0.25">
      <c r="A69" s="13">
        <v>66</v>
      </c>
      <c r="B69" s="25"/>
      <c r="C69" s="25"/>
      <c r="D69" s="22"/>
      <c r="E69" s="22"/>
      <c r="F69" s="22"/>
      <c r="G69" s="14" t="e">
        <f t="shared" ref="G69:G70" si="2">DATE(D69,E69,F69)</f>
        <v>#NUM!</v>
      </c>
      <c r="H69" s="15"/>
      <c r="I69" s="43"/>
      <c r="J69" s="16"/>
      <c r="K69" s="25"/>
      <c r="L69" s="15"/>
    </row>
    <row r="70" spans="1:12" ht="23.45" customHeight="1" x14ac:dyDescent="0.25">
      <c r="A70" s="13">
        <v>67</v>
      </c>
      <c r="B70" s="25"/>
      <c r="C70" s="25"/>
      <c r="D70" s="22"/>
      <c r="E70" s="22"/>
      <c r="F70" s="22"/>
      <c r="G70" s="14" t="e">
        <f t="shared" si="2"/>
        <v>#NUM!</v>
      </c>
      <c r="H70" s="15"/>
      <c r="I70" s="40"/>
      <c r="J70" s="16"/>
      <c r="K70" s="25"/>
      <c r="L70" s="15"/>
    </row>
    <row r="71" spans="1:12" ht="23.45" customHeight="1" x14ac:dyDescent="0.25">
      <c r="A71" s="13">
        <v>68</v>
      </c>
      <c r="B71" s="25"/>
      <c r="C71" s="25"/>
      <c r="D71" s="22"/>
      <c r="E71" s="22"/>
      <c r="F71" s="22"/>
      <c r="G71" s="14" t="e">
        <f t="shared" ref="G71:G73" si="3">DATE(D71,E71,F71)</f>
        <v>#NUM!</v>
      </c>
      <c r="H71" s="15"/>
      <c r="I71" s="43"/>
      <c r="J71" s="16"/>
      <c r="K71" s="25"/>
      <c r="L71" s="15"/>
    </row>
    <row r="72" spans="1:12" ht="23.45" customHeight="1" x14ac:dyDescent="0.25">
      <c r="A72" s="13">
        <v>69</v>
      </c>
      <c r="B72" s="25"/>
      <c r="C72" s="25"/>
      <c r="D72" s="22"/>
      <c r="E72" s="22"/>
      <c r="F72" s="22"/>
      <c r="G72" s="14" t="e">
        <f t="shared" si="3"/>
        <v>#NUM!</v>
      </c>
      <c r="H72" s="15"/>
      <c r="I72" s="43"/>
      <c r="J72" s="16"/>
      <c r="K72" s="25"/>
      <c r="L72" s="15"/>
    </row>
    <row r="73" spans="1:12" ht="23.45" customHeight="1" x14ac:dyDescent="0.25">
      <c r="A73" s="13">
        <v>70</v>
      </c>
      <c r="B73" s="25"/>
      <c r="C73" s="25"/>
      <c r="D73" s="22"/>
      <c r="E73" s="22"/>
      <c r="F73" s="22"/>
      <c r="G73" s="14" t="e">
        <f t="shared" si="3"/>
        <v>#NUM!</v>
      </c>
      <c r="H73" s="15"/>
      <c r="I73" s="43"/>
      <c r="J73" s="16"/>
      <c r="K73" s="25"/>
      <c r="L73" s="15"/>
    </row>
    <row r="74" spans="1:12" ht="23.45" customHeight="1" x14ac:dyDescent="0.25">
      <c r="A74" s="13">
        <v>71</v>
      </c>
      <c r="B74" s="25"/>
      <c r="C74" s="25"/>
      <c r="D74" s="22"/>
      <c r="E74" s="22"/>
      <c r="F74" s="22"/>
      <c r="G74" s="14" t="e">
        <f t="shared" ref="G74:G93" si="4">DATE(D74,E74,F74)</f>
        <v>#NUM!</v>
      </c>
      <c r="H74" s="15"/>
      <c r="I74" s="43"/>
      <c r="J74" s="16"/>
      <c r="K74" s="25"/>
      <c r="L74" s="15"/>
    </row>
    <row r="75" spans="1:12" ht="23.45" customHeight="1" x14ac:dyDescent="0.25">
      <c r="A75" s="13">
        <v>72</v>
      </c>
      <c r="B75" s="25"/>
      <c r="C75" s="25"/>
      <c r="D75" s="22"/>
      <c r="E75" s="22"/>
      <c r="F75" s="22"/>
      <c r="G75" s="14" t="e">
        <f t="shared" si="4"/>
        <v>#NUM!</v>
      </c>
      <c r="H75" s="15"/>
      <c r="I75" s="43"/>
      <c r="J75" s="16"/>
      <c r="K75" s="25"/>
      <c r="L75" s="15"/>
    </row>
    <row r="76" spans="1:12" ht="23.45" customHeight="1" x14ac:dyDescent="0.25">
      <c r="A76" s="13">
        <v>73</v>
      </c>
      <c r="B76" s="25"/>
      <c r="C76" s="25"/>
      <c r="D76" s="22"/>
      <c r="E76" s="22"/>
      <c r="F76" s="22"/>
      <c r="G76" s="14" t="e">
        <f t="shared" si="4"/>
        <v>#NUM!</v>
      </c>
      <c r="H76" s="15"/>
      <c r="I76" s="43"/>
      <c r="J76" s="16"/>
      <c r="K76" s="25"/>
      <c r="L76" s="15"/>
    </row>
    <row r="77" spans="1:12" ht="23.45" customHeight="1" x14ac:dyDescent="0.25">
      <c r="A77" s="13">
        <v>74</v>
      </c>
      <c r="B77" s="25"/>
      <c r="C77" s="25"/>
      <c r="D77" s="22"/>
      <c r="E77" s="22"/>
      <c r="F77" s="22"/>
      <c r="G77" s="14" t="e">
        <f t="shared" si="4"/>
        <v>#NUM!</v>
      </c>
      <c r="H77" s="15"/>
      <c r="I77" s="43"/>
      <c r="J77" s="16"/>
      <c r="K77" s="25"/>
      <c r="L77" s="15"/>
    </row>
    <row r="78" spans="1:12" ht="23.45" customHeight="1" x14ac:dyDescent="0.25">
      <c r="A78" s="13">
        <v>75</v>
      </c>
      <c r="B78" s="25"/>
      <c r="C78" s="25"/>
      <c r="D78" s="22"/>
      <c r="E78" s="22"/>
      <c r="F78" s="22"/>
      <c r="G78" s="14" t="e">
        <f t="shared" si="4"/>
        <v>#NUM!</v>
      </c>
      <c r="H78" s="15"/>
      <c r="I78" s="43"/>
      <c r="J78" s="16"/>
      <c r="K78" s="25"/>
      <c r="L78" s="15"/>
    </row>
    <row r="79" spans="1:12" ht="23.45" customHeight="1" x14ac:dyDescent="0.25">
      <c r="A79" s="13">
        <v>76</v>
      </c>
      <c r="B79" s="25"/>
      <c r="C79" s="25"/>
      <c r="D79" s="22"/>
      <c r="E79" s="22"/>
      <c r="F79" s="22"/>
      <c r="G79" s="14" t="e">
        <f t="shared" si="4"/>
        <v>#NUM!</v>
      </c>
      <c r="H79" s="15"/>
      <c r="I79" s="43"/>
      <c r="J79" s="16"/>
      <c r="K79" s="25"/>
      <c r="L79" s="15"/>
    </row>
    <row r="80" spans="1:12" ht="23.45" customHeight="1" x14ac:dyDescent="0.25">
      <c r="A80" s="13">
        <v>77</v>
      </c>
      <c r="B80" s="25"/>
      <c r="C80" s="25"/>
      <c r="D80" s="22"/>
      <c r="E80" s="22"/>
      <c r="F80" s="22"/>
      <c r="G80" s="14" t="e">
        <f t="shared" si="4"/>
        <v>#NUM!</v>
      </c>
      <c r="H80" s="15"/>
      <c r="I80" s="43"/>
      <c r="J80" s="16"/>
      <c r="K80" s="25"/>
      <c r="L80" s="15"/>
    </row>
    <row r="81" spans="1:12" ht="23.45" customHeight="1" x14ac:dyDescent="0.25">
      <c r="A81" s="13">
        <v>78</v>
      </c>
      <c r="B81" s="25"/>
      <c r="C81" s="25"/>
      <c r="D81" s="22"/>
      <c r="E81" s="22"/>
      <c r="F81" s="22"/>
      <c r="G81" s="14" t="e">
        <f t="shared" si="4"/>
        <v>#NUM!</v>
      </c>
      <c r="H81" s="15"/>
      <c r="I81" s="43"/>
      <c r="J81" s="16"/>
      <c r="K81" s="25"/>
      <c r="L81" s="15"/>
    </row>
    <row r="82" spans="1:12" ht="23.45" customHeight="1" x14ac:dyDescent="0.25">
      <c r="A82" s="13">
        <v>79</v>
      </c>
      <c r="B82" s="25"/>
      <c r="C82" s="25"/>
      <c r="D82" s="22"/>
      <c r="E82" s="22"/>
      <c r="F82" s="22"/>
      <c r="G82" s="14" t="e">
        <f t="shared" si="4"/>
        <v>#NUM!</v>
      </c>
      <c r="H82" s="15"/>
      <c r="I82" s="43"/>
      <c r="J82" s="16"/>
      <c r="K82" s="25"/>
      <c r="L82" s="15"/>
    </row>
    <row r="83" spans="1:12" ht="23.45" customHeight="1" x14ac:dyDescent="0.25">
      <c r="A83" s="13">
        <v>80</v>
      </c>
      <c r="B83" s="25"/>
      <c r="C83" s="25"/>
      <c r="D83" s="22"/>
      <c r="E83" s="22"/>
      <c r="F83" s="22"/>
      <c r="G83" s="14" t="e">
        <f t="shared" si="4"/>
        <v>#NUM!</v>
      </c>
      <c r="H83" s="15"/>
      <c r="I83" s="43"/>
      <c r="J83" s="16"/>
      <c r="K83" s="25"/>
      <c r="L83" s="15"/>
    </row>
    <row r="84" spans="1:12" ht="23.45" customHeight="1" x14ac:dyDescent="0.25">
      <c r="A84" s="13">
        <v>81</v>
      </c>
      <c r="B84" s="25"/>
      <c r="C84" s="25"/>
      <c r="D84" s="22"/>
      <c r="E84" s="22"/>
      <c r="F84" s="22"/>
      <c r="G84" s="14" t="e">
        <f t="shared" si="4"/>
        <v>#NUM!</v>
      </c>
      <c r="H84" s="15"/>
      <c r="I84" s="43"/>
      <c r="J84" s="16"/>
      <c r="K84" s="25"/>
      <c r="L84" s="15"/>
    </row>
    <row r="85" spans="1:12" ht="23.45" customHeight="1" x14ac:dyDescent="0.25">
      <c r="A85" s="13">
        <v>82</v>
      </c>
      <c r="B85" s="25"/>
      <c r="C85" s="25"/>
      <c r="D85" s="22"/>
      <c r="E85" s="22"/>
      <c r="F85" s="22"/>
      <c r="G85" s="14" t="e">
        <f t="shared" si="4"/>
        <v>#NUM!</v>
      </c>
      <c r="H85" s="15"/>
      <c r="I85" s="43"/>
      <c r="J85" s="16"/>
      <c r="K85" s="25"/>
      <c r="L85" s="15"/>
    </row>
    <row r="86" spans="1:12" ht="23.45" customHeight="1" x14ac:dyDescent="0.25">
      <c r="A86" s="13">
        <v>83</v>
      </c>
      <c r="B86" s="25"/>
      <c r="C86" s="25"/>
      <c r="D86" s="22"/>
      <c r="E86" s="22"/>
      <c r="F86" s="22"/>
      <c r="G86" s="14" t="e">
        <f t="shared" si="4"/>
        <v>#NUM!</v>
      </c>
      <c r="H86" s="15"/>
      <c r="I86" s="43"/>
      <c r="J86" s="16"/>
      <c r="K86" s="25"/>
      <c r="L86" s="15"/>
    </row>
    <row r="87" spans="1:12" ht="23.45" customHeight="1" x14ac:dyDescent="0.25">
      <c r="A87" s="13">
        <v>84</v>
      </c>
      <c r="B87" s="25"/>
      <c r="C87" s="25"/>
      <c r="D87" s="22"/>
      <c r="E87" s="22"/>
      <c r="F87" s="22"/>
      <c r="G87" s="14" t="e">
        <f t="shared" si="4"/>
        <v>#NUM!</v>
      </c>
      <c r="H87" s="15"/>
      <c r="I87" s="43"/>
      <c r="J87" s="16"/>
      <c r="K87" s="25"/>
      <c r="L87" s="15"/>
    </row>
    <row r="88" spans="1:12" ht="23.45" customHeight="1" x14ac:dyDescent="0.25">
      <c r="A88" s="13">
        <v>85</v>
      </c>
      <c r="B88" s="25"/>
      <c r="C88" s="25"/>
      <c r="D88" s="22"/>
      <c r="E88" s="22"/>
      <c r="F88" s="22"/>
      <c r="G88" s="14" t="e">
        <f t="shared" si="4"/>
        <v>#NUM!</v>
      </c>
      <c r="H88" s="15"/>
      <c r="I88" s="43"/>
      <c r="J88" s="16"/>
      <c r="K88" s="25"/>
      <c r="L88" s="15"/>
    </row>
    <row r="89" spans="1:12" ht="23.45" customHeight="1" x14ac:dyDescent="0.25">
      <c r="A89" s="13">
        <v>86</v>
      </c>
      <c r="B89" s="25"/>
      <c r="C89" s="25"/>
      <c r="D89" s="22"/>
      <c r="E89" s="22"/>
      <c r="F89" s="22"/>
      <c r="G89" s="14" t="e">
        <f t="shared" si="4"/>
        <v>#NUM!</v>
      </c>
      <c r="H89" s="15"/>
      <c r="I89" s="43"/>
      <c r="J89" s="16"/>
      <c r="K89" s="25"/>
      <c r="L89" s="15"/>
    </row>
    <row r="90" spans="1:12" ht="23.45" customHeight="1" x14ac:dyDescent="0.25">
      <c r="A90" s="13">
        <v>87</v>
      </c>
      <c r="B90" s="25"/>
      <c r="C90" s="25"/>
      <c r="D90" s="22"/>
      <c r="E90" s="22"/>
      <c r="F90" s="22"/>
      <c r="G90" s="14" t="e">
        <f t="shared" si="4"/>
        <v>#NUM!</v>
      </c>
      <c r="H90" s="15"/>
      <c r="I90" s="43"/>
      <c r="J90" s="16"/>
      <c r="K90" s="25"/>
      <c r="L90" s="15"/>
    </row>
    <row r="91" spans="1:12" ht="23.45" customHeight="1" x14ac:dyDescent="0.25">
      <c r="A91" s="13">
        <v>88</v>
      </c>
      <c r="B91" s="25"/>
      <c r="C91" s="25"/>
      <c r="D91" s="22"/>
      <c r="E91" s="22"/>
      <c r="F91" s="22"/>
      <c r="G91" s="14" t="e">
        <f t="shared" si="4"/>
        <v>#NUM!</v>
      </c>
      <c r="H91" s="15"/>
      <c r="I91" s="43"/>
      <c r="J91" s="16"/>
      <c r="K91" s="25"/>
      <c r="L91" s="15"/>
    </row>
    <row r="92" spans="1:12" ht="23.45" customHeight="1" x14ac:dyDescent="0.25">
      <c r="A92" s="13">
        <v>89</v>
      </c>
      <c r="B92" s="25"/>
      <c r="C92" s="25"/>
      <c r="D92" s="22"/>
      <c r="E92" s="22"/>
      <c r="F92" s="22"/>
      <c r="G92" s="14" t="e">
        <f t="shared" si="4"/>
        <v>#NUM!</v>
      </c>
      <c r="H92" s="15"/>
      <c r="I92" s="43"/>
      <c r="J92" s="16"/>
      <c r="K92" s="25"/>
      <c r="L92" s="15"/>
    </row>
    <row r="93" spans="1:12" ht="23.45" customHeight="1" x14ac:dyDescent="0.25">
      <c r="A93" s="13">
        <v>90</v>
      </c>
      <c r="B93" s="25"/>
      <c r="C93" s="25"/>
      <c r="D93" s="22"/>
      <c r="E93" s="22"/>
      <c r="F93" s="22"/>
      <c r="G93" s="14" t="e">
        <f t="shared" si="4"/>
        <v>#NUM!</v>
      </c>
      <c r="H93" s="15"/>
      <c r="I93" s="43"/>
      <c r="J93" s="16"/>
      <c r="K93" s="25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17 H19:H93">
      <formula1>6</formula1>
    </dataValidation>
    <dataValidation type="textLength" operator="equal" allowBlank="1" showInputMessage="1" showErrorMessage="1" prompt="broj godine, bez tačke i sl._x000a_na primer 1996" sqref="D4:D17 D19:D93">
      <formula1>4</formula1>
    </dataValidation>
    <dataValidation type="whole" allowBlank="1" showInputMessage="1" showErrorMessage="1" prompt="samo broj meseca, bez tačke i sl._x000a_na primer 9" sqref="E4:E17 E19:E93">
      <formula1>1</formula1>
      <formula2>12</formula2>
    </dataValidation>
    <dataValidation type="whole" allowBlank="1" showInputMessage="1" showErrorMessage="1" prompt="samo broj dana rođenja, bez tačke i sl._x000a_na primer 7 ili 26" sqref="F4:F17 F19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17 J19:J93"/>
    <dataValidation type="list" allowBlank="1" showInputMessage="1" showErrorMessage="1" prompt="upisati, ili izabrati sa liste M ili Ž" sqref="L4:L17 L19:L93">
      <formula1>$M$2:$M$3</formula1>
    </dataValidation>
    <dataValidation operator="equal" allowBlank="1" showInputMessage="1" showErrorMessage="1" prompt="Tačan naziv lige u kojoj igrаč nastupa" sqref="I4:I17 I19:I93"/>
    <dataValidation allowBlank="1" showInputMessage="1" showErrorMessage="1" prompt="upisati naziv kluba za koji igrač igra na dvojnu registraciju_x000a_(bez navodnika) " sqref="K1:K17 K19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17 B19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9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7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0" t="s">
        <v>27</v>
      </c>
      <c r="M1" s="50" t="s">
        <v>30</v>
      </c>
    </row>
    <row r="2" spans="1:13" x14ac:dyDescent="0.25">
      <c r="A2" s="3"/>
      <c r="B2" s="3" t="str">
        <f>obrazac!B2</f>
        <v>Radnički Kragujevac</v>
      </c>
      <c r="C2" s="4" t="str">
        <f>obrazac!B4</f>
        <v>Antonijević</v>
      </c>
      <c r="D2" s="4" t="str">
        <f>obrazac!C4</f>
        <v>Aleksa</v>
      </c>
      <c r="E2" s="38">
        <f>obrazac!G4</f>
        <v>37015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Radnički Kragujevac</v>
      </c>
      <c r="C3" s="4" t="str">
        <f>obrazac!B5</f>
        <v>Bogavac</v>
      </c>
      <c r="D3" s="4" t="str">
        <f>obrazac!C5</f>
        <v>Danilo</v>
      </c>
      <c r="E3" s="38">
        <f>obrazac!G5</f>
        <v>35776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Radnički Kragujevac</v>
      </c>
      <c r="C4" s="4" t="str">
        <f>obrazac!B6</f>
        <v>Đorđević</v>
      </c>
      <c r="D4" s="4" t="str">
        <f>obrazac!C6</f>
        <v>Dušan</v>
      </c>
      <c r="E4" s="38">
        <f>obrazac!G6</f>
        <v>37164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Radnički Kragujevac</v>
      </c>
      <c r="C5" s="4" t="str">
        <f>obrazac!B7</f>
        <v>Milanović</v>
      </c>
      <c r="D5" s="4" t="str">
        <f>obrazac!C7</f>
        <v>Nemanja</v>
      </c>
      <c r="E5" s="38">
        <f>obrazac!G7</f>
        <v>36746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Radnički Kragujevac</v>
      </c>
      <c r="C6" s="4" t="str">
        <f>obrazac!B8</f>
        <v>Milutinović</v>
      </c>
      <c r="D6" s="4" t="str">
        <f>obrazac!C8</f>
        <v>Ivica</v>
      </c>
      <c r="E6" s="38">
        <f>obrazac!G8</f>
        <v>21297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Radnički Kragujevac</v>
      </c>
      <c r="C7" s="4" t="str">
        <f>obrazac!B9</f>
        <v>Nedović</v>
      </c>
      <c r="D7" s="4" t="str">
        <f>obrazac!C9</f>
        <v>Uroš</v>
      </c>
      <c r="E7" s="38">
        <f>obrazac!G9</f>
        <v>35634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Radnički Kragujevac</v>
      </c>
      <c r="C8" s="4" t="str">
        <f>obrazac!B10</f>
        <v xml:space="preserve">Obradović </v>
      </c>
      <c r="D8" s="4" t="str">
        <f>obrazac!C10</f>
        <v>Ninoslav</v>
      </c>
      <c r="E8" s="38">
        <f>obrazac!G10</f>
        <v>21492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Radnički Kragujevac</v>
      </c>
      <c r="C9" s="4" t="e">
        <f>obrazac!#REF!</f>
        <v>#REF!</v>
      </c>
      <c r="D9" s="4" t="e">
        <f>obrazac!#REF!</f>
        <v>#REF!</v>
      </c>
      <c r="E9" s="38" t="e">
        <f>obrazac!G11</f>
        <v>#REF!</v>
      </c>
      <c r="F9" s="4" t="e">
        <f>obrazac!#REF!</f>
        <v>#REF!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Radnički Kragujevac</v>
      </c>
      <c r="C10" s="4" t="str">
        <f>obrazac!B11</f>
        <v>Veselinović</v>
      </c>
      <c r="D10" s="4" t="str">
        <f>obrazac!C11</f>
        <v>Marko</v>
      </c>
      <c r="E10" s="38">
        <f>obrazac!G12</f>
        <v>34986</v>
      </c>
      <c r="F10" s="4">
        <f>obrazac!H11</f>
        <v>0</v>
      </c>
      <c r="G10" s="4" t="str">
        <f>obrazac!J11</f>
        <v>produženje</v>
      </c>
      <c r="H10" s="4">
        <f>obrazac!K11</f>
        <v>0</v>
      </c>
      <c r="I10" s="4" t="str">
        <f>obrazac!L11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Radnički Kragujevac</v>
      </c>
      <c r="C11" s="4" t="str">
        <f>obrazac!B12</f>
        <v>Vlahović</v>
      </c>
      <c r="D11" s="4" t="str">
        <f>obrazac!C12</f>
        <v>Vojin</v>
      </c>
      <c r="E11" s="38">
        <f>obrazac!G13</f>
        <v>38550</v>
      </c>
      <c r="F11" s="4">
        <f>obrazac!H12</f>
        <v>0</v>
      </c>
      <c r="G11" s="4" t="str">
        <f>obrazac!J12</f>
        <v>produženje</v>
      </c>
      <c r="H11" s="4">
        <f>obrazac!K12</f>
        <v>0</v>
      </c>
      <c r="I11" s="4" t="str">
        <f>obrazac!L12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Radnički Kragujevac</v>
      </c>
      <c r="C12" s="4" t="str">
        <f>obrazac!B13</f>
        <v>Živanović</v>
      </c>
      <c r="D12" s="4" t="str">
        <f>obrazac!C13</f>
        <v>Jovan</v>
      </c>
      <c r="E12" s="38">
        <f>obrazac!G14</f>
        <v>36120</v>
      </c>
      <c r="F12" s="4">
        <f>obrazac!H13</f>
        <v>0</v>
      </c>
      <c r="G12" s="4" t="str">
        <f>obrazac!J13</f>
        <v>produženje</v>
      </c>
      <c r="H12" s="4">
        <f>obrazac!K13</f>
        <v>0</v>
      </c>
      <c r="I12" s="4" t="str">
        <f>obrazac!L13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Radnički Kragujevac</v>
      </c>
      <c r="C13" s="4" t="str">
        <f>obrazac!B14</f>
        <v>Pavlović</v>
      </c>
      <c r="D13" s="4" t="str">
        <f>obrazac!C14</f>
        <v>Radovan</v>
      </c>
      <c r="E13" s="38">
        <f>obrazac!G15</f>
        <v>25472</v>
      </c>
      <c r="F13" s="4">
        <f>obrazac!H14</f>
        <v>0</v>
      </c>
      <c r="G13" s="4" t="str">
        <f>obrazac!J14</f>
        <v>Jagodina</v>
      </c>
      <c r="H13" s="4">
        <f>obrazac!K14</f>
        <v>0</v>
      </c>
      <c r="I13" s="4" t="str">
        <f>obrazac!L14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Radnički Kragujevac</v>
      </c>
      <c r="C14" s="4" t="str">
        <f>obrazac!B15</f>
        <v>Levajac</v>
      </c>
      <c r="D14" s="4" t="str">
        <f>obrazac!C15</f>
        <v>Vuk</v>
      </c>
      <c r="E14" s="38">
        <f>obrazac!G16</f>
        <v>41080</v>
      </c>
      <c r="F14" s="4">
        <f>obrazac!H15</f>
        <v>0</v>
      </c>
      <c r="G14" s="4" t="str">
        <f>obrazac!J15</f>
        <v>Prva registracija</v>
      </c>
      <c r="H14" s="4">
        <f>obrazac!K15</f>
        <v>0</v>
      </c>
      <c r="I14" s="4" t="str">
        <f>obrazac!L15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Radnički Kragujevac</v>
      </c>
      <c r="C15" s="4" t="str">
        <f>obrazac!B16</f>
        <v>Bojić</v>
      </c>
      <c r="D15" s="4" t="str">
        <f>obrazac!C16</f>
        <v>Bogdan</v>
      </c>
      <c r="E15" s="38">
        <f>obrazac!G17</f>
        <v>39441</v>
      </c>
      <c r="F15" s="4">
        <f>obrazac!H16</f>
        <v>0</v>
      </c>
      <c r="G15" s="4" t="str">
        <f>obrazac!J16</f>
        <v>Prva registracija</v>
      </c>
      <c r="H15" s="4">
        <f>obrazac!K16</f>
        <v>0</v>
      </c>
      <c r="I15" s="4" t="str">
        <f>obrazac!L16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Radnički Kragujevac</v>
      </c>
      <c r="C16" s="4" t="str">
        <f>obrazac!B17</f>
        <v>Pantović</v>
      </c>
      <c r="D16" s="4" t="str">
        <f>obrazac!C17</f>
        <v>Boris</v>
      </c>
      <c r="E16" s="38">
        <f>obrazac!G18</f>
        <v>40762</v>
      </c>
      <c r="F16" s="4">
        <f>obrazac!H17</f>
        <v>0</v>
      </c>
      <c r="G16" s="4" t="str">
        <f>obrazac!J17</f>
        <v>Prva registracija</v>
      </c>
      <c r="H16" s="4">
        <f>obrazac!K17</f>
        <v>0</v>
      </c>
      <c r="I16" s="4" t="str">
        <f>obrazac!L17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Radnički Kragujevac</v>
      </c>
      <c r="C17" s="4">
        <f>obrazac!B19</f>
        <v>0</v>
      </c>
      <c r="D17" s="4">
        <f>obrazac!C19</f>
        <v>0</v>
      </c>
      <c r="E17" s="38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Radnički Kragujevac</v>
      </c>
      <c r="C18" s="4">
        <f>obrazac!B20</f>
        <v>0</v>
      </c>
      <c r="D18" s="4">
        <f>obrazac!C20</f>
        <v>0</v>
      </c>
      <c r="E18" s="38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Radnički Kragujevac</v>
      </c>
      <c r="C19" s="4">
        <f>obrazac!B21</f>
        <v>0</v>
      </c>
      <c r="D19" s="4">
        <f>obrazac!C21</f>
        <v>0</v>
      </c>
      <c r="E19" s="38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Radnički Kragujevac</v>
      </c>
      <c r="C20" s="4">
        <f>obrazac!B22</f>
        <v>0</v>
      </c>
      <c r="D20" s="4">
        <f>obrazac!C22</f>
        <v>0</v>
      </c>
      <c r="E20" s="38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Radnički Kragujevac</v>
      </c>
      <c r="C21" s="4">
        <f>obrazac!B23</f>
        <v>0</v>
      </c>
      <c r="D21" s="4">
        <f>obrazac!C23</f>
        <v>0</v>
      </c>
      <c r="E21" s="38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Radnički Kragujevac</v>
      </c>
      <c r="C22" s="4">
        <f>obrazac!B24</f>
        <v>0</v>
      </c>
      <c r="D22" s="4">
        <f>obrazac!C24</f>
        <v>0</v>
      </c>
      <c r="E22" s="38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Radnički Kragujevac</v>
      </c>
      <c r="C23" s="4">
        <f>obrazac!B25</f>
        <v>0</v>
      </c>
      <c r="D23" s="4">
        <f>obrazac!C25</f>
        <v>0</v>
      </c>
      <c r="E23" s="38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Radnički Kragujevac</v>
      </c>
      <c r="C24" s="4">
        <f>obrazac!B26</f>
        <v>0</v>
      </c>
      <c r="D24" s="4">
        <f>obrazac!C26</f>
        <v>0</v>
      </c>
      <c r="E24" s="38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Radnički Kragujevac</v>
      </c>
      <c r="C25" s="4">
        <f>obrazac!B27</f>
        <v>0</v>
      </c>
      <c r="D25" s="4">
        <f>obrazac!C27</f>
        <v>0</v>
      </c>
      <c r="E25" s="38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Radnički Kragujevac</v>
      </c>
      <c r="C26" s="4">
        <f>obrazac!B28</f>
        <v>0</v>
      </c>
      <c r="D26" s="4">
        <f>obrazac!C28</f>
        <v>0</v>
      </c>
      <c r="E26" s="38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Radnički Kragujevac</v>
      </c>
      <c r="C27" s="4">
        <f>obrazac!B29</f>
        <v>0</v>
      </c>
      <c r="D27" s="4">
        <f>obrazac!C29</f>
        <v>0</v>
      </c>
      <c r="E27" s="38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Radnički Kragujevac</v>
      </c>
      <c r="C28" s="4">
        <f>obrazac!B30</f>
        <v>0</v>
      </c>
      <c r="D28" s="4">
        <f>obrazac!C30</f>
        <v>0</v>
      </c>
      <c r="E28" s="38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Radnički Kragujevac</v>
      </c>
      <c r="C29" s="4">
        <f>obrazac!B31</f>
        <v>0</v>
      </c>
      <c r="D29" s="4">
        <f>obrazac!C31</f>
        <v>0</v>
      </c>
      <c r="E29" s="38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Radnički Kragujevac</v>
      </c>
      <c r="C30" s="4">
        <f>obrazac!B32</f>
        <v>0</v>
      </c>
      <c r="D30" s="4">
        <f>obrazac!C32</f>
        <v>0</v>
      </c>
      <c r="E30" s="38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Radnički Kragujevac</v>
      </c>
      <c r="C31" s="4">
        <f>obrazac!B33</f>
        <v>0</v>
      </c>
      <c r="D31" s="4">
        <f>obrazac!C33</f>
        <v>0</v>
      </c>
      <c r="E31" s="38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Radnički Kragujevac</v>
      </c>
      <c r="C32" s="4">
        <f>obrazac!B34</f>
        <v>0</v>
      </c>
      <c r="D32" s="4">
        <f>obrazac!C34</f>
        <v>0</v>
      </c>
      <c r="E32" s="38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Radnički Kragujevac</v>
      </c>
      <c r="C33" s="4">
        <f>obrazac!B35</f>
        <v>0</v>
      </c>
      <c r="D33" s="4">
        <f>obrazac!C35</f>
        <v>0</v>
      </c>
      <c r="E33" s="38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Radnički Kragujevac</v>
      </c>
      <c r="C34" s="4">
        <f>obrazac!B36</f>
        <v>0</v>
      </c>
      <c r="D34" s="4">
        <f>obrazac!C36</f>
        <v>0</v>
      </c>
      <c r="E34" s="38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Radnički Kragujevac</v>
      </c>
      <c r="C35" s="4">
        <f>obrazac!B37</f>
        <v>0</v>
      </c>
      <c r="D35" s="4">
        <f>obrazac!C37</f>
        <v>0</v>
      </c>
      <c r="E35" s="38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Radnički Kragujevac</v>
      </c>
      <c r="C36" s="4">
        <f>obrazac!B38</f>
        <v>0</v>
      </c>
      <c r="D36" s="4">
        <f>obrazac!C38</f>
        <v>0</v>
      </c>
      <c r="E36" s="38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Radnički Kragujevac</v>
      </c>
      <c r="C37" s="4">
        <f>obrazac!B39</f>
        <v>0</v>
      </c>
      <c r="D37" s="4">
        <f>obrazac!C39</f>
        <v>0</v>
      </c>
      <c r="E37" s="38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Radnički Kragujevac</v>
      </c>
      <c r="C38" s="4">
        <f>obrazac!B40</f>
        <v>0</v>
      </c>
      <c r="D38" s="4">
        <f>obrazac!C40</f>
        <v>0</v>
      </c>
      <c r="E38" s="38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Radnički Kragujevac</v>
      </c>
      <c r="C39" s="4">
        <f>obrazac!B41</f>
        <v>0</v>
      </c>
      <c r="D39" s="4">
        <f>obrazac!C41</f>
        <v>0</v>
      </c>
      <c r="E39" s="38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Radnički Kragujevac</v>
      </c>
      <c r="C40" s="4">
        <f>obrazac!B42</f>
        <v>0</v>
      </c>
      <c r="D40" s="4">
        <f>obrazac!C42</f>
        <v>0</v>
      </c>
      <c r="E40" s="38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Radnički Kragujevac</v>
      </c>
      <c r="C41" s="4">
        <f>obrazac!B43</f>
        <v>0</v>
      </c>
      <c r="D41" s="4">
        <f>obrazac!C43</f>
        <v>0</v>
      </c>
      <c r="E41" s="38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Radnički Kragujevac</v>
      </c>
      <c r="C42" s="4">
        <f>obrazac!B44</f>
        <v>0</v>
      </c>
      <c r="D42" s="4">
        <f>obrazac!C44</f>
        <v>0</v>
      </c>
      <c r="E42" s="38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Radnički Kragujevac</v>
      </c>
      <c r="C43" s="4">
        <f>obrazac!B45</f>
        <v>0</v>
      </c>
      <c r="D43" s="4">
        <f>obrazac!C45</f>
        <v>0</v>
      </c>
      <c r="E43" s="38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Radnički Kragujevac</v>
      </c>
      <c r="C44" s="4">
        <f>obrazac!B46</f>
        <v>0</v>
      </c>
      <c r="D44" s="4">
        <f>obrazac!C46</f>
        <v>0</v>
      </c>
      <c r="E44" s="38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Radnički Kragujevac</v>
      </c>
      <c r="C45" s="4">
        <f>obrazac!B47</f>
        <v>0</v>
      </c>
      <c r="D45" s="4">
        <f>obrazac!C47</f>
        <v>0</v>
      </c>
      <c r="E45" s="38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Radnički Kragujevac</v>
      </c>
      <c r="C46" s="4">
        <f>obrazac!B48</f>
        <v>0</v>
      </c>
      <c r="D46" s="4">
        <f>obrazac!C48</f>
        <v>0</v>
      </c>
      <c r="E46" s="38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Radnički Kragujevac</v>
      </c>
      <c r="C47" s="4">
        <f>obrazac!B49</f>
        <v>0</v>
      </c>
      <c r="D47" s="4">
        <f>obrazac!C49</f>
        <v>0</v>
      </c>
      <c r="E47" s="38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Radnički Kragujevac</v>
      </c>
      <c r="C48" s="4">
        <f>obrazac!B50</f>
        <v>0</v>
      </c>
      <c r="D48" s="4">
        <f>obrazac!C50</f>
        <v>0</v>
      </c>
      <c r="E48" s="38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Radnički Kragujevac</v>
      </c>
      <c r="C49" s="4">
        <f>obrazac!B51</f>
        <v>0</v>
      </c>
      <c r="D49" s="4">
        <f>obrazac!C51</f>
        <v>0</v>
      </c>
      <c r="E49" s="38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Radnički Kragujevac</v>
      </c>
      <c r="C50" s="4">
        <f>obrazac!B52</f>
        <v>0</v>
      </c>
      <c r="D50" s="4">
        <f>obrazac!C52</f>
        <v>0</v>
      </c>
      <c r="E50" s="38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Radnički Kragujevac</v>
      </c>
      <c r="C51" s="4">
        <f>obrazac!B53</f>
        <v>0</v>
      </c>
      <c r="D51" s="4">
        <f>obrazac!C53</f>
        <v>0</v>
      </c>
      <c r="E51" s="38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Radnički Kragujevac</v>
      </c>
      <c r="C52" s="4">
        <f>obrazac!B54</f>
        <v>0</v>
      </c>
      <c r="D52" s="4">
        <f>obrazac!C54</f>
        <v>0</v>
      </c>
      <c r="E52" s="38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Radnički Kragujevac</v>
      </c>
      <c r="C53" s="4">
        <f>obrazac!B55</f>
        <v>0</v>
      </c>
      <c r="D53" s="4">
        <f>obrazac!C55</f>
        <v>0</v>
      </c>
      <c r="E53" s="38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Radnički Kragujevac</v>
      </c>
      <c r="C54" s="4">
        <f>obrazac!B56</f>
        <v>0</v>
      </c>
      <c r="D54" s="4">
        <f>obrazac!C56</f>
        <v>0</v>
      </c>
      <c r="E54" s="38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Radnički Kragujevac</v>
      </c>
      <c r="C55" s="4">
        <f>obrazac!B57</f>
        <v>0</v>
      </c>
      <c r="D55" s="4">
        <f>obrazac!C57</f>
        <v>0</v>
      </c>
      <c r="E55" s="38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Radnički Kragujevac</v>
      </c>
      <c r="C56" s="4">
        <f>obrazac!B58</f>
        <v>0</v>
      </c>
      <c r="D56" s="4">
        <f>obrazac!C58</f>
        <v>0</v>
      </c>
      <c r="E56" s="38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Radnički Kragujevac</v>
      </c>
      <c r="C57" s="4">
        <f>obrazac!B59</f>
        <v>0</v>
      </c>
      <c r="D57" s="4">
        <f>obrazac!C59</f>
        <v>0</v>
      </c>
      <c r="E57" s="38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Radnički Kragujevac</v>
      </c>
      <c r="C58" s="4">
        <f>obrazac!B60</f>
        <v>0</v>
      </c>
      <c r="D58" s="4">
        <f>obrazac!C60</f>
        <v>0</v>
      </c>
      <c r="E58" s="38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Radnički Kragujevac</v>
      </c>
      <c r="C59" s="4">
        <f>obrazac!B61</f>
        <v>0</v>
      </c>
      <c r="D59" s="4">
        <f>obrazac!C61</f>
        <v>0</v>
      </c>
      <c r="E59" s="38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Radnički Kragujevac</v>
      </c>
      <c r="C60" s="4">
        <f>obrazac!B62</f>
        <v>0</v>
      </c>
      <c r="D60" s="4">
        <f>obrazac!C62</f>
        <v>0</v>
      </c>
      <c r="E60" s="38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Radnički Kragujevac</v>
      </c>
      <c r="C61" s="4">
        <f>obrazac!B63</f>
        <v>0</v>
      </c>
      <c r="D61" s="4">
        <f>obrazac!C63</f>
        <v>0</v>
      </c>
      <c r="E61" s="38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Radnički Kragujevac</v>
      </c>
      <c r="C62" s="4">
        <f>obrazac!B64</f>
        <v>0</v>
      </c>
      <c r="D62" s="4">
        <f>obrazac!C64</f>
        <v>0</v>
      </c>
      <c r="E62" s="38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Radnički Kragujevac</v>
      </c>
      <c r="C63" s="4">
        <f>obrazac!B65</f>
        <v>0</v>
      </c>
      <c r="D63" s="4">
        <f>obrazac!C65</f>
        <v>0</v>
      </c>
      <c r="E63" s="38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Radnički Kragujevac</v>
      </c>
      <c r="C64" s="4">
        <f>obrazac!B66</f>
        <v>0</v>
      </c>
      <c r="D64" s="4">
        <f>obrazac!C66</f>
        <v>0</v>
      </c>
      <c r="E64" s="38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Radnički Kragujevac</v>
      </c>
      <c r="C65" s="4">
        <f>obrazac!B67</f>
        <v>0</v>
      </c>
      <c r="D65" s="4">
        <f>obrazac!C67</f>
        <v>0</v>
      </c>
      <c r="E65" s="38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Radnički Kragujevac</v>
      </c>
      <c r="C66" s="4">
        <f>obrazac!B68</f>
        <v>0</v>
      </c>
      <c r="D66" s="4">
        <f>obrazac!C68</f>
        <v>0</v>
      </c>
      <c r="E66" s="38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Radnički Kragujevac</v>
      </c>
      <c r="C67" s="4">
        <f>obrazac!B69</f>
        <v>0</v>
      </c>
      <c r="D67" s="4">
        <f>obrazac!C69</f>
        <v>0</v>
      </c>
      <c r="E67" s="38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Radnički Kragujevac</v>
      </c>
      <c r="C68" s="4">
        <f>obrazac!B70</f>
        <v>0</v>
      </c>
      <c r="D68" s="4">
        <f>obrazac!C70</f>
        <v>0</v>
      </c>
      <c r="E68" s="38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Radnički Kragujevac</v>
      </c>
      <c r="C69" s="4">
        <f>obrazac!B71</f>
        <v>0</v>
      </c>
      <c r="D69" s="4">
        <f>obrazac!C71</f>
        <v>0</v>
      </c>
      <c r="E69" s="38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Radnički Kragujevac</v>
      </c>
      <c r="C70" s="4">
        <f>obrazac!B72</f>
        <v>0</v>
      </c>
      <c r="D70" s="4">
        <f>obrazac!C72</f>
        <v>0</v>
      </c>
      <c r="E70" s="38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Radnički Kragujevac</v>
      </c>
      <c r="C71" s="4">
        <f>obrazac!B73</f>
        <v>0</v>
      </c>
      <c r="D71" s="4">
        <f>obrazac!C73</f>
        <v>0</v>
      </c>
      <c r="E71" s="38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Radnički Kragujevac</v>
      </c>
      <c r="C72" s="4">
        <f>obrazac!B74</f>
        <v>0</v>
      </c>
      <c r="D72" s="4">
        <f>obrazac!C74</f>
        <v>0</v>
      </c>
      <c r="E72" s="38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Radnički Kragujevac</v>
      </c>
      <c r="C73" s="4">
        <f>obrazac!B75</f>
        <v>0</v>
      </c>
      <c r="D73" s="4">
        <f>obrazac!C75</f>
        <v>0</v>
      </c>
      <c r="E73" s="38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Radnički Kragujevac</v>
      </c>
      <c r="C74" s="4">
        <f>obrazac!B76</f>
        <v>0</v>
      </c>
      <c r="D74" s="4">
        <f>obrazac!C76</f>
        <v>0</v>
      </c>
      <c r="E74" s="38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Radnički Kragujevac</v>
      </c>
      <c r="C75" s="4">
        <f>obrazac!B77</f>
        <v>0</v>
      </c>
      <c r="D75" s="4">
        <f>obrazac!C77</f>
        <v>0</v>
      </c>
      <c r="E75" s="38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Radnički Kragujevac</v>
      </c>
      <c r="C76" s="4">
        <f>obrazac!B78</f>
        <v>0</v>
      </c>
      <c r="D76" s="4">
        <f>obrazac!C78</f>
        <v>0</v>
      </c>
      <c r="E76" s="38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Radnički Kragujevac</v>
      </c>
      <c r="C77" s="4">
        <f>obrazac!B79</f>
        <v>0</v>
      </c>
      <c r="D77" s="4">
        <f>obrazac!C79</f>
        <v>0</v>
      </c>
      <c r="E77" s="38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Radnički Kragujevac</v>
      </c>
      <c r="C78" s="4">
        <f>obrazac!B80</f>
        <v>0</v>
      </c>
      <c r="D78" s="4">
        <f>obrazac!C80</f>
        <v>0</v>
      </c>
      <c r="E78" s="38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Radnički Kragujevac</v>
      </c>
      <c r="C79" s="4">
        <f>obrazac!B81</f>
        <v>0</v>
      </c>
      <c r="D79" s="4">
        <f>obrazac!C81</f>
        <v>0</v>
      </c>
      <c r="E79" s="38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Radnički Kragujevac</v>
      </c>
      <c r="C80" s="4">
        <f>obrazac!B82</f>
        <v>0</v>
      </c>
      <c r="D80" s="4">
        <f>obrazac!C82</f>
        <v>0</v>
      </c>
      <c r="E80" s="38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Radnički Kragujevac</v>
      </c>
      <c r="C81" s="4">
        <f>obrazac!B83</f>
        <v>0</v>
      </c>
      <c r="D81" s="4">
        <f>obrazac!C83</f>
        <v>0</v>
      </c>
      <c r="E81" s="38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Radnički Kragujevac</v>
      </c>
      <c r="C82" s="4">
        <f>obrazac!B84</f>
        <v>0</v>
      </c>
      <c r="D82" s="4">
        <f>obrazac!C84</f>
        <v>0</v>
      </c>
      <c r="E82" s="38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Radnički Kragujevac</v>
      </c>
      <c r="C83" s="4">
        <f>obrazac!B85</f>
        <v>0</v>
      </c>
      <c r="D83" s="4">
        <f>obrazac!C85</f>
        <v>0</v>
      </c>
      <c r="E83" s="38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Radnički Kragujevac</v>
      </c>
      <c r="C84" s="4">
        <f>obrazac!B86</f>
        <v>0</v>
      </c>
      <c r="D84" s="4">
        <f>obrazac!C86</f>
        <v>0</v>
      </c>
      <c r="E84" s="38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Radnički Kragujevac</v>
      </c>
      <c r="C85" s="4">
        <f>obrazac!B87</f>
        <v>0</v>
      </c>
      <c r="D85" s="4">
        <f>obrazac!C87</f>
        <v>0</v>
      </c>
      <c r="E85" s="38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Radnički Kragujevac</v>
      </c>
      <c r="C86" s="4">
        <f>obrazac!B88</f>
        <v>0</v>
      </c>
      <c r="D86" s="4">
        <f>obrazac!C88</f>
        <v>0</v>
      </c>
      <c r="E86" s="38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Radnički Kragujevac</v>
      </c>
      <c r="C87" s="4">
        <f>obrazac!B89</f>
        <v>0</v>
      </c>
      <c r="D87" s="4">
        <f>obrazac!C89</f>
        <v>0</v>
      </c>
      <c r="E87" s="38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Radnički Kragujevac</v>
      </c>
      <c r="C88" s="4">
        <f>obrazac!B90</f>
        <v>0</v>
      </c>
      <c r="D88" s="4">
        <f>obrazac!C90</f>
        <v>0</v>
      </c>
      <c r="E88" s="38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Radnički Kragujevac</v>
      </c>
      <c r="C89" s="4">
        <f>obrazac!B91</f>
        <v>0</v>
      </c>
      <c r="D89" s="4">
        <f>obrazac!C91</f>
        <v>0</v>
      </c>
      <c r="E89" s="38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Radnički Kragujevac</v>
      </c>
      <c r="C90" s="4">
        <f>obrazac!B92</f>
        <v>0</v>
      </c>
      <c r="D90" s="4">
        <f>obrazac!C92</f>
        <v>0</v>
      </c>
      <c r="E90" s="38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Windows8</cp:lastModifiedBy>
  <cp:lastPrinted>2021-07-28T12:30:37Z</cp:lastPrinted>
  <dcterms:created xsi:type="dcterms:W3CDTF">2010-04-06T09:57:42Z</dcterms:created>
  <dcterms:modified xsi:type="dcterms:W3CDTF">2022-08-15T17:11:17Z</dcterms:modified>
</cp:coreProperties>
</file>